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90" windowWidth="13395" windowHeight="6975"/>
  </bookViews>
  <sheets>
    <sheet name="Лист2" sheetId="4" r:id="rId1"/>
  </sheets>
  <definedNames>
    <definedName name="_xlnm.Print_Titles" localSheetId="0">Лист2!$3:$5</definedName>
    <definedName name="_xlnm.Print_Area" localSheetId="0">Лист2!$A$1:$K$753</definedName>
  </definedNames>
  <calcPr calcId="145621"/>
</workbook>
</file>

<file path=xl/calcChain.xml><?xml version="1.0" encoding="utf-8"?>
<calcChain xmlns="http://schemas.openxmlformats.org/spreadsheetml/2006/main">
  <c r="K54" i="4" l="1"/>
  <c r="K267" i="4" l="1"/>
  <c r="J267" i="4"/>
  <c r="I267" i="4"/>
  <c r="H267" i="4"/>
  <c r="G267" i="4"/>
  <c r="F267" i="4"/>
  <c r="K308" i="4"/>
  <c r="H308" i="4"/>
  <c r="G308" i="4"/>
  <c r="F308" i="4"/>
  <c r="H311" i="4"/>
  <c r="G311" i="4"/>
  <c r="F311" i="4"/>
  <c r="K92" i="4" l="1"/>
  <c r="H92" i="4"/>
  <c r="H91" i="4" s="1"/>
  <c r="G92" i="4"/>
  <c r="G91" i="4" s="1"/>
  <c r="F92" i="4"/>
  <c r="F91" i="4" s="1"/>
  <c r="H708" i="4"/>
  <c r="G708" i="4"/>
  <c r="H705" i="4"/>
  <c r="G705" i="4"/>
  <c r="H704" i="4"/>
  <c r="G704" i="4"/>
  <c r="F708" i="4"/>
  <c r="F705" i="4"/>
  <c r="F704" i="4"/>
  <c r="F703" i="4"/>
  <c r="F645" i="4"/>
  <c r="F641" i="4" s="1"/>
  <c r="K510" i="4"/>
  <c r="H601" i="4"/>
  <c r="G601" i="4"/>
  <c r="H597" i="4"/>
  <c r="H596" i="4" s="1"/>
  <c r="G597" i="4"/>
  <c r="G596" i="4" s="1"/>
  <c r="K614" i="4"/>
  <c r="F597" i="4"/>
  <c r="F601" i="4"/>
  <c r="F477" i="4"/>
  <c r="F472" i="4" s="1"/>
  <c r="H461" i="4"/>
  <c r="H460" i="4" s="1"/>
  <c r="G461" i="4"/>
  <c r="G460" i="4" s="1"/>
  <c r="F461" i="4"/>
  <c r="F460" i="4" s="1"/>
  <c r="I392" i="4"/>
  <c r="H376" i="4"/>
  <c r="H375" i="4"/>
  <c r="H372" i="4"/>
  <c r="G376" i="4"/>
  <c r="G375" i="4"/>
  <c r="G372" i="4"/>
  <c r="F376" i="4"/>
  <c r="F375" i="4"/>
  <c r="F372" i="4"/>
  <c r="H401" i="4"/>
  <c r="G401" i="4"/>
  <c r="F401" i="4"/>
  <c r="F402" i="4"/>
  <c r="K325" i="4"/>
  <c r="J325" i="4"/>
  <c r="I325" i="4"/>
  <c r="H329" i="4"/>
  <c r="H328" i="4"/>
  <c r="H325" i="4"/>
  <c r="G329" i="4"/>
  <c r="G328" i="4"/>
  <c r="G325" i="4"/>
  <c r="F329" i="4"/>
  <c r="F328" i="4"/>
  <c r="F325" i="4"/>
  <c r="H314" i="4"/>
  <c r="H313" i="4" s="1"/>
  <c r="G314" i="4"/>
  <c r="G313" i="4" s="1"/>
  <c r="F314" i="4"/>
  <c r="F313" i="4" s="1"/>
  <c r="H268" i="4"/>
  <c r="H264" i="4"/>
  <c r="G268" i="4"/>
  <c r="G264" i="4"/>
  <c r="F268" i="4"/>
  <c r="F264" i="4"/>
  <c r="K257" i="4"/>
  <c r="K174" i="4"/>
  <c r="H174" i="4"/>
  <c r="H173" i="4"/>
  <c r="H172" i="4"/>
  <c r="K171" i="4"/>
  <c r="H171" i="4"/>
  <c r="H749" i="4" s="1"/>
  <c r="K170" i="4"/>
  <c r="H170" i="4"/>
  <c r="H748" i="4" s="1"/>
  <c r="H169" i="4"/>
  <c r="G172" i="4"/>
  <c r="F172" i="4"/>
  <c r="F171" i="4"/>
  <c r="F170" i="4"/>
  <c r="F169" i="4"/>
  <c r="G174" i="4"/>
  <c r="G173" i="4"/>
  <c r="G171" i="4"/>
  <c r="G749" i="4" s="1"/>
  <c r="G170" i="4"/>
  <c r="G169" i="4"/>
  <c r="F174" i="4"/>
  <c r="F173" i="4"/>
  <c r="H104" i="4"/>
  <c r="H101" i="4"/>
  <c r="G104" i="4"/>
  <c r="G101" i="4"/>
  <c r="F105" i="4"/>
  <c r="F101" i="4"/>
  <c r="F104" i="4"/>
  <c r="H79" i="4"/>
  <c r="G79" i="4"/>
  <c r="F79" i="4"/>
  <c r="F78" i="4" s="1"/>
  <c r="H45" i="4"/>
  <c r="G45" i="4"/>
  <c r="F45" i="4"/>
  <c r="H8" i="4"/>
  <c r="G8" i="4"/>
  <c r="F8" i="4"/>
  <c r="F12" i="4"/>
  <c r="K149" i="4"/>
  <c r="H149" i="4"/>
  <c r="G149" i="4"/>
  <c r="F149" i="4"/>
  <c r="F142" i="4" s="1"/>
  <c r="F752" i="4" s="1"/>
  <c r="I745" i="4"/>
  <c r="J745" i="4" s="1"/>
  <c r="K745" i="4" s="1"/>
  <c r="I744" i="4"/>
  <c r="J744" i="4" s="1"/>
  <c r="K744" i="4" s="1"/>
  <c r="I743" i="4"/>
  <c r="J743" i="4" s="1"/>
  <c r="K743" i="4" s="1"/>
  <c r="J742" i="4"/>
  <c r="K742" i="4" s="1"/>
  <c r="I741" i="4"/>
  <c r="J741" i="4" s="1"/>
  <c r="K741" i="4" s="1"/>
  <c r="I740" i="4"/>
  <c r="J740" i="4" s="1"/>
  <c r="I739" i="4"/>
  <c r="J739" i="4" s="1"/>
  <c r="I738" i="4"/>
  <c r="J738" i="4" s="1"/>
  <c r="I737" i="4"/>
  <c r="J737" i="4" s="1"/>
  <c r="K737" i="4" s="1"/>
  <c r="I736" i="4"/>
  <c r="J736" i="4" s="1"/>
  <c r="I735" i="4"/>
  <c r="I734" i="4"/>
  <c r="J734" i="4" s="1"/>
  <c r="K734" i="4" s="1"/>
  <c r="I733" i="4"/>
  <c r="J733" i="4" s="1"/>
  <c r="K733" i="4" s="1"/>
  <c r="I732" i="4"/>
  <c r="J732" i="4" s="1"/>
  <c r="K732" i="4" s="1"/>
  <c r="I731" i="4"/>
  <c r="J731" i="4" s="1"/>
  <c r="I730" i="4"/>
  <c r="J730" i="4" s="1"/>
  <c r="I729" i="4"/>
  <c r="J729" i="4" s="1"/>
  <c r="K729" i="4" s="1"/>
  <c r="I728" i="4"/>
  <c r="J728" i="4" s="1"/>
  <c r="K728" i="4" s="1"/>
  <c r="I727" i="4"/>
  <c r="I726" i="4"/>
  <c r="J726" i="4" s="1"/>
  <c r="K726" i="4" s="1"/>
  <c r="I725" i="4"/>
  <c r="J725" i="4" s="1"/>
  <c r="I724" i="4"/>
  <c r="J724" i="4" s="1"/>
  <c r="I723" i="4"/>
  <c r="J723" i="4" s="1"/>
  <c r="I722" i="4"/>
  <c r="J722" i="4" s="1"/>
  <c r="K722" i="4" s="1"/>
  <c r="I721" i="4"/>
  <c r="I720" i="4"/>
  <c r="J720" i="4" s="1"/>
  <c r="K720" i="4" s="1"/>
  <c r="I719" i="4"/>
  <c r="J719" i="4" s="1"/>
  <c r="I718" i="4"/>
  <c r="J718" i="4" s="1"/>
  <c r="H717" i="4"/>
  <c r="G717" i="4"/>
  <c r="I716" i="4"/>
  <c r="J716" i="4" s="1"/>
  <c r="K716" i="4" s="1"/>
  <c r="I715" i="4"/>
  <c r="J715" i="4" s="1"/>
  <c r="H714" i="4"/>
  <c r="H709" i="4" s="1"/>
  <c r="G714" i="4"/>
  <c r="I713" i="4"/>
  <c r="J713" i="4" s="1"/>
  <c r="K713" i="4" s="1"/>
  <c r="I712" i="4"/>
  <c r="J712" i="4" s="1"/>
  <c r="K712" i="4" s="1"/>
  <c r="I711" i="4"/>
  <c r="H710" i="4"/>
  <c r="G710" i="4"/>
  <c r="I701" i="4"/>
  <c r="J701" i="4" s="1"/>
  <c r="K701" i="4" s="1"/>
  <c r="I700" i="4"/>
  <c r="J700" i="4" s="1"/>
  <c r="K700" i="4" s="1"/>
  <c r="I699" i="4"/>
  <c r="J699" i="4" s="1"/>
  <c r="K699" i="4" s="1"/>
  <c r="I698" i="4"/>
  <c r="J698" i="4" s="1"/>
  <c r="K698" i="4" s="1"/>
  <c r="I697" i="4"/>
  <c r="J697" i="4" s="1"/>
  <c r="K697" i="4" s="1"/>
  <c r="H696" i="4"/>
  <c r="G696" i="4"/>
  <c r="G695" i="4" s="1"/>
  <c r="H695" i="4"/>
  <c r="J694" i="4"/>
  <c r="K694" i="4" s="1"/>
  <c r="J693" i="4"/>
  <c r="K693" i="4" s="1"/>
  <c r="J692" i="4"/>
  <c r="K692" i="4" s="1"/>
  <c r="J691" i="4"/>
  <c r="K691" i="4" s="1"/>
  <c r="J690" i="4"/>
  <c r="K690" i="4" s="1"/>
  <c r="J689" i="4"/>
  <c r="K689" i="4" s="1"/>
  <c r="J688" i="4"/>
  <c r="K688" i="4" s="1"/>
  <c r="J687" i="4"/>
  <c r="K687" i="4" s="1"/>
  <c r="J686" i="4"/>
  <c r="K686" i="4" s="1"/>
  <c r="J685" i="4"/>
  <c r="K685" i="4" s="1"/>
  <c r="J684" i="4"/>
  <c r="K684" i="4" s="1"/>
  <c r="J683" i="4"/>
  <c r="K683" i="4" s="1"/>
  <c r="I682" i="4"/>
  <c r="I681" i="4" s="1"/>
  <c r="I680" i="4" s="1"/>
  <c r="H682" i="4"/>
  <c r="H681" i="4" s="1"/>
  <c r="G682" i="4"/>
  <c r="G681" i="4" s="1"/>
  <c r="G680" i="4" s="1"/>
  <c r="H680" i="4"/>
  <c r="J679" i="4"/>
  <c r="K679" i="4" s="1"/>
  <c r="J678" i="4"/>
  <c r="K678" i="4" s="1"/>
  <c r="J677" i="4"/>
  <c r="K677" i="4" s="1"/>
  <c r="J676" i="4"/>
  <c r="K676" i="4" s="1"/>
  <c r="J675" i="4"/>
  <c r="K675" i="4" s="1"/>
  <c r="J674" i="4"/>
  <c r="K674" i="4" s="1"/>
  <c r="J673" i="4"/>
  <c r="K673" i="4" s="1"/>
  <c r="J672" i="4"/>
  <c r="K672" i="4" s="1"/>
  <c r="J671" i="4"/>
  <c r="K671" i="4" s="1"/>
  <c r="J670" i="4"/>
  <c r="J669" i="4"/>
  <c r="K669" i="4" s="1"/>
  <c r="J668" i="4"/>
  <c r="K668" i="4" s="1"/>
  <c r="J667" i="4"/>
  <c r="K667" i="4" s="1"/>
  <c r="J666" i="4"/>
  <c r="I665" i="4"/>
  <c r="I664" i="4" s="1"/>
  <c r="I663" i="4" s="1"/>
  <c r="G665" i="4"/>
  <c r="H664" i="4"/>
  <c r="H663" i="4" s="1"/>
  <c r="G664" i="4"/>
  <c r="G663" i="4" s="1"/>
  <c r="I662" i="4"/>
  <c r="J662" i="4" s="1"/>
  <c r="K662" i="4" s="1"/>
  <c r="I661" i="4"/>
  <c r="J661" i="4" s="1"/>
  <c r="K661" i="4" s="1"/>
  <c r="I660" i="4"/>
  <c r="J660" i="4" s="1"/>
  <c r="K660" i="4" s="1"/>
  <c r="H659" i="4"/>
  <c r="H658" i="4" s="1"/>
  <c r="G659" i="4"/>
  <c r="G658" i="4" s="1"/>
  <c r="I657" i="4"/>
  <c r="J657" i="4" s="1"/>
  <c r="I656" i="4"/>
  <c r="J656" i="4" s="1"/>
  <c r="K656" i="4" s="1"/>
  <c r="I655" i="4"/>
  <c r="J655" i="4" s="1"/>
  <c r="I654" i="4"/>
  <c r="J654" i="4" s="1"/>
  <c r="I653" i="4"/>
  <c r="J653" i="4" s="1"/>
  <c r="I652" i="4"/>
  <c r="J652" i="4" s="1"/>
  <c r="I651" i="4"/>
  <c r="I650" i="4"/>
  <c r="J650" i="4" s="1"/>
  <c r="H649" i="4"/>
  <c r="H645" i="4" s="1"/>
  <c r="H641" i="4" s="1"/>
  <c r="G649" i="4"/>
  <c r="I640" i="4"/>
  <c r="H639" i="4"/>
  <c r="G639" i="4"/>
  <c r="I638" i="4"/>
  <c r="J638" i="4" s="1"/>
  <c r="K637" i="4"/>
  <c r="I637" i="4"/>
  <c r="H637" i="4"/>
  <c r="G637" i="4"/>
  <c r="I635" i="4"/>
  <c r="J635" i="4" s="1"/>
  <c r="H634" i="4"/>
  <c r="H631" i="4" s="1"/>
  <c r="G634" i="4"/>
  <c r="I633" i="4"/>
  <c r="J633" i="4" s="1"/>
  <c r="H632" i="4"/>
  <c r="G632" i="4"/>
  <c r="G631" i="4" s="1"/>
  <c r="I630" i="4"/>
  <c r="J630" i="4" s="1"/>
  <c r="H629" i="4"/>
  <c r="G629" i="4"/>
  <c r="I628" i="4"/>
  <c r="J628" i="4" s="1"/>
  <c r="H627" i="4"/>
  <c r="G627" i="4"/>
  <c r="I625" i="4"/>
  <c r="J625" i="4" s="1"/>
  <c r="H624" i="4"/>
  <c r="G624" i="4"/>
  <c r="I623" i="4"/>
  <c r="J623" i="4" s="1"/>
  <c r="H622" i="4"/>
  <c r="G622" i="4"/>
  <c r="I621" i="4"/>
  <c r="J621" i="4" s="1"/>
  <c r="H620" i="4"/>
  <c r="G620" i="4"/>
  <c r="I619" i="4"/>
  <c r="J619" i="4" s="1"/>
  <c r="H618" i="4"/>
  <c r="G618" i="4"/>
  <c r="I617" i="4"/>
  <c r="J617" i="4" s="1"/>
  <c r="H616" i="4"/>
  <c r="G616" i="4"/>
  <c r="I615" i="4"/>
  <c r="H614" i="4"/>
  <c r="G614" i="4"/>
  <c r="I613" i="4"/>
  <c r="J613" i="4" s="1"/>
  <c r="K613" i="4" s="1"/>
  <c r="I612" i="4"/>
  <c r="J612" i="4" s="1"/>
  <c r="H611" i="4"/>
  <c r="G611" i="4"/>
  <c r="I610" i="4"/>
  <c r="J610" i="4" s="1"/>
  <c r="H609" i="4"/>
  <c r="G609" i="4"/>
  <c r="I608" i="4"/>
  <c r="J608" i="4" s="1"/>
  <c r="H607" i="4"/>
  <c r="G607" i="4"/>
  <c r="I606" i="4"/>
  <c r="J606" i="4" s="1"/>
  <c r="K606" i="4" s="1"/>
  <c r="I605" i="4"/>
  <c r="J605" i="4" s="1"/>
  <c r="H604" i="4"/>
  <c r="G604" i="4"/>
  <c r="I595" i="4"/>
  <c r="J595" i="4" s="1"/>
  <c r="I594" i="4"/>
  <c r="J594" i="4" s="1"/>
  <c r="K593" i="4"/>
  <c r="H593" i="4"/>
  <c r="G593" i="4"/>
  <c r="I592" i="4"/>
  <c r="J592" i="4" s="1"/>
  <c r="I591" i="4"/>
  <c r="I590" i="4"/>
  <c r="J590" i="4" s="1"/>
  <c r="K589" i="4"/>
  <c r="H589" i="4"/>
  <c r="G589" i="4"/>
  <c r="I588" i="4"/>
  <c r="J588" i="4" s="1"/>
  <c r="K588" i="4" s="1"/>
  <c r="H587" i="4"/>
  <c r="G587" i="4"/>
  <c r="I586" i="4"/>
  <c r="J586" i="4" s="1"/>
  <c r="I585" i="4"/>
  <c r="J585" i="4" s="1"/>
  <c r="I584" i="4"/>
  <c r="J584" i="4" s="1"/>
  <c r="K584" i="4" s="1"/>
  <c r="I583" i="4"/>
  <c r="J583" i="4" s="1"/>
  <c r="I582" i="4"/>
  <c r="J582" i="4" s="1"/>
  <c r="I581" i="4"/>
  <c r="J581" i="4" s="1"/>
  <c r="I580" i="4"/>
  <c r="J580" i="4" s="1"/>
  <c r="I579" i="4"/>
  <c r="J579" i="4" s="1"/>
  <c r="I578" i="4"/>
  <c r="J578" i="4" s="1"/>
  <c r="I577" i="4"/>
  <c r="I576" i="4"/>
  <c r="J576" i="4" s="1"/>
  <c r="H575" i="4"/>
  <c r="G575" i="4"/>
  <c r="I574" i="4"/>
  <c r="J574" i="4" s="1"/>
  <c r="K574" i="4" s="1"/>
  <c r="I573" i="4"/>
  <c r="J573" i="4" s="1"/>
  <c r="I572" i="4"/>
  <c r="J572" i="4" s="1"/>
  <c r="H571" i="4"/>
  <c r="G571" i="4"/>
  <c r="I570" i="4"/>
  <c r="J570" i="4" s="1"/>
  <c r="K570" i="4" s="1"/>
  <c r="I569" i="4"/>
  <c r="J569" i="4" s="1"/>
  <c r="K569" i="4" s="1"/>
  <c r="I568" i="4"/>
  <c r="J568" i="4" s="1"/>
  <c r="H567" i="4"/>
  <c r="G567" i="4"/>
  <c r="J565" i="4"/>
  <c r="K565" i="4" s="1"/>
  <c r="J564" i="4"/>
  <c r="K564" i="4" s="1"/>
  <c r="J563" i="4"/>
  <c r="K563" i="4" s="1"/>
  <c r="J562" i="4"/>
  <c r="K562" i="4" s="1"/>
  <c r="J561" i="4"/>
  <c r="K561" i="4" s="1"/>
  <c r="J560" i="4"/>
  <c r="K560" i="4" s="1"/>
  <c r="J559" i="4"/>
  <c r="K559" i="4" s="1"/>
  <c r="J558" i="4"/>
  <c r="K558" i="4" s="1"/>
  <c r="J557" i="4"/>
  <c r="K557" i="4" s="1"/>
  <c r="J556" i="4"/>
  <c r="K556" i="4" s="1"/>
  <c r="J555" i="4"/>
  <c r="K555" i="4" s="1"/>
  <c r="J554" i="4"/>
  <c r="K554" i="4" s="1"/>
  <c r="J553" i="4"/>
  <c r="J552" i="4"/>
  <c r="K552" i="4" s="1"/>
  <c r="J551" i="4"/>
  <c r="K551" i="4" s="1"/>
  <c r="J550" i="4"/>
  <c r="K550" i="4" s="1"/>
  <c r="J549" i="4"/>
  <c r="I548" i="4"/>
  <c r="I547" i="4" s="1"/>
  <c r="I546" i="4" s="1"/>
  <c r="G548" i="4"/>
  <c r="H547" i="4"/>
  <c r="G547" i="4"/>
  <c r="H546" i="4"/>
  <c r="G546" i="4"/>
  <c r="I545" i="4"/>
  <c r="J545" i="4" s="1"/>
  <c r="I544" i="4"/>
  <c r="J544" i="4" s="1"/>
  <c r="I543" i="4"/>
  <c r="J543" i="4" s="1"/>
  <c r="K543" i="4" s="1"/>
  <c r="J541" i="4"/>
  <c r="K541" i="4" s="1"/>
  <c r="J540" i="4"/>
  <c r="K540" i="4" s="1"/>
  <c r="J539" i="4"/>
  <c r="K539" i="4" s="1"/>
  <c r="J538" i="4"/>
  <c r="J537" i="4"/>
  <c r="K537" i="4" s="1"/>
  <c r="J536" i="4"/>
  <c r="K536" i="4" s="1"/>
  <c r="J535" i="4"/>
  <c r="K535" i="4" s="1"/>
  <c r="J534" i="4"/>
  <c r="J533" i="4"/>
  <c r="K533" i="4" s="1"/>
  <c r="J532" i="4"/>
  <c r="K532" i="4" s="1"/>
  <c r="J531" i="4"/>
  <c r="K531" i="4" s="1"/>
  <c r="J530" i="4"/>
  <c r="K530" i="4" s="1"/>
  <c r="J529" i="4"/>
  <c r="K529" i="4" s="1"/>
  <c r="J528" i="4"/>
  <c r="I527" i="4"/>
  <c r="H527" i="4"/>
  <c r="G527" i="4"/>
  <c r="G520" i="4" s="1"/>
  <c r="G519" i="4" s="1"/>
  <c r="I526" i="4"/>
  <c r="J526" i="4" s="1"/>
  <c r="I525" i="4"/>
  <c r="J525" i="4" s="1"/>
  <c r="K525" i="4" s="1"/>
  <c r="I524" i="4"/>
  <c r="J524" i="4" s="1"/>
  <c r="I523" i="4"/>
  <c r="J523" i="4" s="1"/>
  <c r="I522" i="4"/>
  <c r="J522" i="4" s="1"/>
  <c r="I521" i="4"/>
  <c r="J521" i="4" s="1"/>
  <c r="H520" i="4"/>
  <c r="H519" i="4" s="1"/>
  <c r="I518" i="4"/>
  <c r="J518" i="4" s="1"/>
  <c r="J517" i="4" s="1"/>
  <c r="H517" i="4"/>
  <c r="G517" i="4"/>
  <c r="I516" i="4"/>
  <c r="I515" i="4"/>
  <c r="J515" i="4" s="1"/>
  <c r="H514" i="4"/>
  <c r="G514" i="4"/>
  <c r="I513" i="4"/>
  <c r="J513" i="4" s="1"/>
  <c r="I512" i="4"/>
  <c r="H512" i="4"/>
  <c r="G512" i="4"/>
  <c r="I511" i="4"/>
  <c r="J511" i="4" s="1"/>
  <c r="I510" i="4"/>
  <c r="H510" i="4"/>
  <c r="G510" i="4"/>
  <c r="I509" i="4"/>
  <c r="J509" i="4" s="1"/>
  <c r="J508" i="4" s="1"/>
  <c r="H508" i="4"/>
  <c r="G508" i="4"/>
  <c r="I507" i="4"/>
  <c r="J507" i="4" s="1"/>
  <c r="I506" i="4"/>
  <c r="J506" i="4" s="1"/>
  <c r="I505" i="4"/>
  <c r="J505" i="4" s="1"/>
  <c r="K505" i="4" s="1"/>
  <c r="J504" i="4"/>
  <c r="J503" i="4"/>
  <c r="J502" i="4"/>
  <c r="J501" i="4"/>
  <c r="J500" i="4"/>
  <c r="J499" i="4"/>
  <c r="J498" i="4"/>
  <c r="J497" i="4"/>
  <c r="J496" i="4"/>
  <c r="J495" i="4"/>
  <c r="J494" i="4"/>
  <c r="J493" i="4"/>
  <c r="J492" i="4"/>
  <c r="J491" i="4"/>
  <c r="J490" i="4"/>
  <c r="J489" i="4"/>
  <c r="K488" i="4"/>
  <c r="I488" i="4"/>
  <c r="H488" i="4"/>
  <c r="G488" i="4"/>
  <c r="G480" i="4" s="1"/>
  <c r="G479" i="4" s="1"/>
  <c r="I487" i="4"/>
  <c r="J487" i="4" s="1"/>
  <c r="I486" i="4"/>
  <c r="J486" i="4" s="1"/>
  <c r="I485" i="4"/>
  <c r="J485" i="4" s="1"/>
  <c r="I484" i="4"/>
  <c r="J484" i="4" s="1"/>
  <c r="I483" i="4"/>
  <c r="J483" i="4" s="1"/>
  <c r="I482" i="4"/>
  <c r="J482" i="4" s="1"/>
  <c r="I481" i="4"/>
  <c r="J481" i="4" s="1"/>
  <c r="H480" i="4"/>
  <c r="I471" i="4"/>
  <c r="J471" i="4" s="1"/>
  <c r="J470" i="4" s="1"/>
  <c r="J469" i="4" s="1"/>
  <c r="H470" i="4"/>
  <c r="G470" i="4"/>
  <c r="H469" i="4"/>
  <c r="G469" i="4"/>
  <c r="I468" i="4"/>
  <c r="J468" i="4" s="1"/>
  <c r="J467" i="4" s="1"/>
  <c r="H467" i="4"/>
  <c r="G467" i="4"/>
  <c r="I459" i="4"/>
  <c r="J458" i="4" s="1"/>
  <c r="H458" i="4"/>
  <c r="G458" i="4"/>
  <c r="I457" i="4"/>
  <c r="J457" i="4" s="1"/>
  <c r="J456" i="4" s="1"/>
  <c r="H456" i="4"/>
  <c r="G456" i="4"/>
  <c r="I455" i="4"/>
  <c r="J455" i="4" s="1"/>
  <c r="J454" i="4" s="1"/>
  <c r="H454" i="4"/>
  <c r="G454" i="4"/>
  <c r="I453" i="4"/>
  <c r="J453" i="4" s="1"/>
  <c r="J452" i="4" s="1"/>
  <c r="H452" i="4"/>
  <c r="G452" i="4"/>
  <c r="I451" i="4"/>
  <c r="J451" i="4" s="1"/>
  <c r="J450" i="4" s="1"/>
  <c r="H450" i="4"/>
  <c r="G450" i="4"/>
  <c r="I449" i="4"/>
  <c r="J449" i="4" s="1"/>
  <c r="K449" i="4" s="1"/>
  <c r="I448" i="4"/>
  <c r="J448" i="4" s="1"/>
  <c r="H447" i="4"/>
  <c r="G447" i="4"/>
  <c r="I445" i="4"/>
  <c r="J445" i="4" s="1"/>
  <c r="K445" i="4" s="1"/>
  <c r="I444" i="4"/>
  <c r="J444" i="4" s="1"/>
  <c r="H443" i="4"/>
  <c r="G443" i="4"/>
  <c r="I442" i="4"/>
  <c r="J442" i="4" s="1"/>
  <c r="J441" i="4" s="1"/>
  <c r="H441" i="4"/>
  <c r="G441" i="4"/>
  <c r="G440" i="4" s="1"/>
  <c r="J439" i="4"/>
  <c r="K439" i="4" s="1"/>
  <c r="J438" i="4"/>
  <c r="K438" i="4" s="1"/>
  <c r="J437" i="4"/>
  <c r="K437" i="4" s="1"/>
  <c r="J436" i="4"/>
  <c r="I435" i="4"/>
  <c r="I434" i="4" s="1"/>
  <c r="H435" i="4"/>
  <c r="H434" i="4" s="1"/>
  <c r="G435" i="4"/>
  <c r="G402" i="4" s="1"/>
  <c r="J433" i="4"/>
  <c r="K433" i="4" s="1"/>
  <c r="J432" i="4"/>
  <c r="K432" i="4" s="1"/>
  <c r="J431" i="4"/>
  <c r="K431" i="4" s="1"/>
  <c r="J430" i="4"/>
  <c r="K430" i="4" s="1"/>
  <c r="J429" i="4"/>
  <c r="K429" i="4" s="1"/>
  <c r="J428" i="4"/>
  <c r="K428" i="4" s="1"/>
  <c r="J427" i="4"/>
  <c r="J426" i="4"/>
  <c r="K426" i="4" s="1"/>
  <c r="J425" i="4"/>
  <c r="I424" i="4"/>
  <c r="I423" i="4" s="1"/>
  <c r="H423" i="4"/>
  <c r="G423" i="4"/>
  <c r="J422" i="4"/>
  <c r="K422" i="4" s="1"/>
  <c r="J421" i="4"/>
  <c r="K421" i="4" s="1"/>
  <c r="J420" i="4"/>
  <c r="J419" i="4"/>
  <c r="K419" i="4" s="1"/>
  <c r="J418" i="4"/>
  <c r="K418" i="4" s="1"/>
  <c r="J417" i="4"/>
  <c r="K417" i="4" s="1"/>
  <c r="J416" i="4"/>
  <c r="K416" i="4" s="1"/>
  <c r="J415" i="4"/>
  <c r="K415" i="4" s="1"/>
  <c r="J414" i="4"/>
  <c r="K414" i="4" s="1"/>
  <c r="J413" i="4"/>
  <c r="K413" i="4" s="1"/>
  <c r="J412" i="4"/>
  <c r="K412" i="4" s="1"/>
  <c r="J411" i="4"/>
  <c r="K411" i="4" s="1"/>
  <c r="J410" i="4"/>
  <c r="K410" i="4" s="1"/>
  <c r="J409" i="4"/>
  <c r="K409" i="4" s="1"/>
  <c r="J408" i="4"/>
  <c r="J407" i="4"/>
  <c r="K407" i="4" s="1"/>
  <c r="I406" i="4"/>
  <c r="I402" i="4" s="1"/>
  <c r="H405" i="4"/>
  <c r="G405" i="4"/>
  <c r="I396" i="4"/>
  <c r="J396" i="4" s="1"/>
  <c r="J395" i="4" s="1"/>
  <c r="J394" i="4" s="1"/>
  <c r="H395" i="4"/>
  <c r="H394" i="4" s="1"/>
  <c r="G395" i="4"/>
  <c r="G394" i="4" s="1"/>
  <c r="J393" i="4"/>
  <c r="J392" i="4" s="1"/>
  <c r="K392" i="4"/>
  <c r="H392" i="4"/>
  <c r="G392" i="4"/>
  <c r="I391" i="4"/>
  <c r="J391" i="4" s="1"/>
  <c r="H390" i="4"/>
  <c r="G390" i="4"/>
  <c r="I389" i="4"/>
  <c r="J389" i="4" s="1"/>
  <c r="J388" i="4" s="1"/>
  <c r="K388" i="4"/>
  <c r="I388" i="4"/>
  <c r="H388" i="4"/>
  <c r="G388" i="4"/>
  <c r="I387" i="4"/>
  <c r="J387" i="4" s="1"/>
  <c r="K386" i="4"/>
  <c r="H386" i="4"/>
  <c r="G386" i="4"/>
  <c r="I385" i="4"/>
  <c r="J385" i="4" s="1"/>
  <c r="I384" i="4"/>
  <c r="J384" i="4" s="1"/>
  <c r="H383" i="4"/>
  <c r="G383" i="4"/>
  <c r="I382" i="4"/>
  <c r="J382" i="4" s="1"/>
  <c r="K382" i="4" s="1"/>
  <c r="I381" i="4"/>
  <c r="J381" i="4" s="1"/>
  <c r="K381" i="4" s="1"/>
  <c r="I380" i="4"/>
  <c r="I376" i="4" s="1"/>
  <c r="H379" i="4"/>
  <c r="G379" i="4"/>
  <c r="I370" i="4"/>
  <c r="J370" i="4" s="1"/>
  <c r="K370" i="4" s="1"/>
  <c r="I369" i="4"/>
  <c r="J369" i="4" s="1"/>
  <c r="K369" i="4" s="1"/>
  <c r="I368" i="4"/>
  <c r="J368" i="4" s="1"/>
  <c r="I367" i="4"/>
  <c r="J367" i="4" s="1"/>
  <c r="K367" i="4" s="1"/>
  <c r="I366" i="4"/>
  <c r="J366" i="4" s="1"/>
  <c r="K366" i="4" s="1"/>
  <c r="I365" i="4"/>
  <c r="J365" i="4" s="1"/>
  <c r="H364" i="4"/>
  <c r="G364" i="4"/>
  <c r="I363" i="4"/>
  <c r="J363" i="4" s="1"/>
  <c r="I362" i="4"/>
  <c r="J362" i="4" s="1"/>
  <c r="I361" i="4"/>
  <c r="J361" i="4" s="1"/>
  <c r="I360" i="4"/>
  <c r="J360" i="4" s="1"/>
  <c r="K360" i="4" s="1"/>
  <c r="I359" i="4"/>
  <c r="J359" i="4" s="1"/>
  <c r="I358" i="4"/>
  <c r="J358" i="4" s="1"/>
  <c r="I357" i="4"/>
  <c r="J357" i="4" s="1"/>
  <c r="H356" i="4"/>
  <c r="G356" i="4"/>
  <c r="I354" i="4"/>
  <c r="J354" i="4" s="1"/>
  <c r="H353" i="4"/>
  <c r="G353" i="4"/>
  <c r="I352" i="4"/>
  <c r="J352" i="4" s="1"/>
  <c r="K352" i="4" s="1"/>
  <c r="I351" i="4"/>
  <c r="J351" i="4" s="1"/>
  <c r="K351" i="4" s="1"/>
  <c r="I350" i="4"/>
  <c r="J350" i="4" s="1"/>
  <c r="K350" i="4" s="1"/>
  <c r="I349" i="4"/>
  <c r="J349" i="4" s="1"/>
  <c r="K349" i="4" s="1"/>
  <c r="I348" i="4"/>
  <c r="J348" i="4" s="1"/>
  <c r="K348" i="4" s="1"/>
  <c r="I347" i="4"/>
  <c r="J347" i="4" s="1"/>
  <c r="H346" i="4"/>
  <c r="G346" i="4"/>
  <c r="I345" i="4"/>
  <c r="J345" i="4" s="1"/>
  <c r="K345" i="4" s="1"/>
  <c r="I344" i="4"/>
  <c r="J344" i="4" s="1"/>
  <c r="I343" i="4"/>
  <c r="J343" i="4" s="1"/>
  <c r="H342" i="4"/>
  <c r="G342" i="4"/>
  <c r="I341" i="4"/>
  <c r="J341" i="4" s="1"/>
  <c r="K341" i="4" s="1"/>
  <c r="I340" i="4"/>
  <c r="J340" i="4" s="1"/>
  <c r="I339" i="4"/>
  <c r="J339" i="4" s="1"/>
  <c r="K339" i="4" s="1"/>
  <c r="I338" i="4"/>
  <c r="J338" i="4" s="1"/>
  <c r="K338" i="4" s="1"/>
  <c r="I337" i="4"/>
  <c r="J337" i="4" s="1"/>
  <c r="I336" i="4"/>
  <c r="J336" i="4" s="1"/>
  <c r="K336" i="4" s="1"/>
  <c r="I335" i="4"/>
  <c r="J335" i="4" s="1"/>
  <c r="K335" i="4" s="1"/>
  <c r="I334" i="4"/>
  <c r="J334" i="4" s="1"/>
  <c r="H332" i="4"/>
  <c r="H331" i="4" s="1"/>
  <c r="G332" i="4"/>
  <c r="F332" i="4"/>
  <c r="I323" i="4"/>
  <c r="J323" i="4" s="1"/>
  <c r="K323" i="4" s="1"/>
  <c r="I322" i="4"/>
  <c r="J322" i="4" s="1"/>
  <c r="H321" i="4"/>
  <c r="H320" i="4" s="1"/>
  <c r="G321" i="4"/>
  <c r="G320" i="4" s="1"/>
  <c r="I312" i="4"/>
  <c r="I309" i="4"/>
  <c r="I307" i="4"/>
  <c r="J307" i="4" s="1"/>
  <c r="H306" i="4"/>
  <c r="G306" i="4"/>
  <c r="I305" i="4"/>
  <c r="J305" i="4" s="1"/>
  <c r="I304" i="4"/>
  <c r="J304" i="4" s="1"/>
  <c r="I303" i="4"/>
  <c r="J303" i="4" s="1"/>
  <c r="I302" i="4"/>
  <c r="J302" i="4" s="1"/>
  <c r="I301" i="4"/>
  <c r="J301" i="4" s="1"/>
  <c r="I300" i="4"/>
  <c r="J300" i="4" s="1"/>
  <c r="I299" i="4"/>
  <c r="J299" i="4" s="1"/>
  <c r="I298" i="4"/>
  <c r="J298" i="4" s="1"/>
  <c r="K297" i="4"/>
  <c r="H297" i="4"/>
  <c r="G297" i="4"/>
  <c r="I295" i="4"/>
  <c r="J295" i="4" s="1"/>
  <c r="H294" i="4"/>
  <c r="G294" i="4"/>
  <c r="I293" i="4"/>
  <c r="J293" i="4" s="1"/>
  <c r="H292" i="4"/>
  <c r="G292" i="4"/>
  <c r="I290" i="4"/>
  <c r="J290" i="4" s="1"/>
  <c r="I289" i="4"/>
  <c r="J289" i="4" s="1"/>
  <c r="I288" i="4"/>
  <c r="J288" i="4" s="1"/>
  <c r="I286" i="4"/>
  <c r="J286" i="4" s="1"/>
  <c r="I285" i="4"/>
  <c r="J285" i="4" s="1"/>
  <c r="K284" i="4"/>
  <c r="H284" i="4"/>
  <c r="G284" i="4"/>
  <c r="F284" i="4"/>
  <c r="I282" i="4"/>
  <c r="J282" i="4" s="1"/>
  <c r="I281" i="4"/>
  <c r="J281" i="4" s="1"/>
  <c r="I280" i="4"/>
  <c r="J280" i="4" s="1"/>
  <c r="I279" i="4"/>
  <c r="J279" i="4" s="1"/>
  <c r="I278" i="4"/>
  <c r="J278" i="4" s="1"/>
  <c r="I277" i="4"/>
  <c r="J277" i="4" s="1"/>
  <c r="I276" i="4"/>
  <c r="J276" i="4" s="1"/>
  <c r="I275" i="4"/>
  <c r="J275" i="4" s="1"/>
  <c r="K275" i="4" s="1"/>
  <c r="H274" i="4"/>
  <c r="G274" i="4"/>
  <c r="F274" i="4"/>
  <c r="I273" i="4"/>
  <c r="J273" i="4" s="1"/>
  <c r="I272" i="4"/>
  <c r="J272" i="4" s="1"/>
  <c r="K271" i="4"/>
  <c r="H271" i="4"/>
  <c r="G271" i="4"/>
  <c r="I262" i="4"/>
  <c r="J262" i="4" s="1"/>
  <c r="H261" i="4"/>
  <c r="G261" i="4"/>
  <c r="I260" i="4"/>
  <c r="J260" i="4" s="1"/>
  <c r="K259" i="4"/>
  <c r="I259" i="4"/>
  <c r="H259" i="4"/>
  <c r="G259" i="4"/>
  <c r="I258" i="4"/>
  <c r="J258" i="4" s="1"/>
  <c r="H257" i="4"/>
  <c r="G257" i="4"/>
  <c r="I256" i="4"/>
  <c r="J256" i="4" s="1"/>
  <c r="K256" i="4" s="1"/>
  <c r="I255" i="4"/>
  <c r="J255" i="4" s="1"/>
  <c r="I254" i="4"/>
  <c r="J254" i="4" s="1"/>
  <c r="H253" i="4"/>
  <c r="G253" i="4"/>
  <c r="I251" i="4"/>
  <c r="J251" i="4" s="1"/>
  <c r="K251" i="4" s="1"/>
  <c r="I250" i="4"/>
  <c r="J250" i="4" s="1"/>
  <c r="K250" i="4" s="1"/>
  <c r="H249" i="4"/>
  <c r="G249" i="4"/>
  <c r="I248" i="4"/>
  <c r="J248" i="4" s="1"/>
  <c r="K247" i="4"/>
  <c r="H247" i="4"/>
  <c r="G247" i="4"/>
  <c r="I246" i="4"/>
  <c r="J246" i="4" s="1"/>
  <c r="K246" i="4" s="1"/>
  <c r="I245" i="4"/>
  <c r="J245" i="4" s="1"/>
  <c r="I244" i="4"/>
  <c r="J244" i="4" s="1"/>
  <c r="I243" i="4"/>
  <c r="J243" i="4" s="1"/>
  <c r="K243" i="4" s="1"/>
  <c r="I242" i="4"/>
  <c r="J242" i="4" s="1"/>
  <c r="K242" i="4" s="1"/>
  <c r="I241" i="4"/>
  <c r="J241" i="4" s="1"/>
  <c r="H240" i="4"/>
  <c r="G240" i="4"/>
  <c r="K239" i="4"/>
  <c r="K238" i="4" s="1"/>
  <c r="J239" i="4"/>
  <c r="J238" i="4" s="1"/>
  <c r="I239" i="4"/>
  <c r="I234" i="4" s="1"/>
  <c r="H238" i="4"/>
  <c r="G238" i="4"/>
  <c r="I237" i="4"/>
  <c r="J237" i="4" s="1"/>
  <c r="H236" i="4"/>
  <c r="G236" i="4"/>
  <c r="I235" i="4"/>
  <c r="J235" i="4" s="1"/>
  <c r="H234" i="4"/>
  <c r="G234" i="4"/>
  <c r="I233" i="4"/>
  <c r="J233" i="4" s="1"/>
  <c r="H232" i="4"/>
  <c r="G232" i="4"/>
  <c r="I231" i="4"/>
  <c r="J231" i="4" s="1"/>
  <c r="H230" i="4"/>
  <c r="G230" i="4"/>
  <c r="I229" i="4"/>
  <c r="J229" i="4" s="1"/>
  <c r="H228" i="4"/>
  <c r="G228" i="4"/>
  <c r="I227" i="4"/>
  <c r="J227" i="4" s="1"/>
  <c r="H226" i="4"/>
  <c r="G226" i="4"/>
  <c r="I225" i="4"/>
  <c r="J225" i="4" s="1"/>
  <c r="H224" i="4"/>
  <c r="G224" i="4"/>
  <c r="I223" i="4"/>
  <c r="J223" i="4" s="1"/>
  <c r="H222" i="4"/>
  <c r="G222" i="4"/>
  <c r="I221" i="4"/>
  <c r="J221" i="4" s="1"/>
  <c r="H220" i="4"/>
  <c r="G220" i="4"/>
  <c r="I219" i="4"/>
  <c r="J219" i="4" s="1"/>
  <c r="I218" i="4"/>
  <c r="J218" i="4" s="1"/>
  <c r="I217" i="4"/>
  <c r="J217" i="4" s="1"/>
  <c r="I216" i="4"/>
  <c r="J216" i="4" s="1"/>
  <c r="I215" i="4"/>
  <c r="J215" i="4" s="1"/>
  <c r="I214" i="4"/>
  <c r="J214" i="4" s="1"/>
  <c r="K213" i="4"/>
  <c r="H213" i="4"/>
  <c r="G213" i="4"/>
  <c r="I212" i="4"/>
  <c r="J212" i="4" s="1"/>
  <c r="H211" i="4"/>
  <c r="G211" i="4"/>
  <c r="I210" i="4"/>
  <c r="J210" i="4" s="1"/>
  <c r="I209" i="4"/>
  <c r="J209" i="4" s="1"/>
  <c r="K208" i="4"/>
  <c r="H208" i="4"/>
  <c r="G208" i="4"/>
  <c r="I207" i="4"/>
  <c r="J207" i="4" s="1"/>
  <c r="K207" i="4" s="1"/>
  <c r="I206" i="4"/>
  <c r="J206" i="4" s="1"/>
  <c r="H205" i="4"/>
  <c r="G205" i="4"/>
  <c r="I204" i="4"/>
  <c r="J204" i="4" s="1"/>
  <c r="K203" i="4"/>
  <c r="I203" i="4"/>
  <c r="H203" i="4"/>
  <c r="G203" i="4"/>
  <c r="I202" i="4"/>
  <c r="J202" i="4" s="1"/>
  <c r="H201" i="4"/>
  <c r="G201" i="4"/>
  <c r="I200" i="4"/>
  <c r="J200" i="4" s="1"/>
  <c r="K200" i="4" s="1"/>
  <c r="H199" i="4"/>
  <c r="G199" i="4"/>
  <c r="I198" i="4"/>
  <c r="J198" i="4" s="1"/>
  <c r="H197" i="4"/>
  <c r="G197" i="4"/>
  <c r="I194" i="4"/>
  <c r="J194" i="4" s="1"/>
  <c r="I193" i="4"/>
  <c r="J193" i="4" s="1"/>
  <c r="I192" i="4"/>
  <c r="J192" i="4" s="1"/>
  <c r="I191" i="4"/>
  <c r="J191" i="4" s="1"/>
  <c r="I190" i="4"/>
  <c r="J190" i="4" s="1"/>
  <c r="I189" i="4"/>
  <c r="J189" i="4" s="1"/>
  <c r="I188" i="4"/>
  <c r="J188" i="4" s="1"/>
  <c r="I187" i="4"/>
  <c r="J187" i="4" s="1"/>
  <c r="I186" i="4"/>
  <c r="J186" i="4" s="1"/>
  <c r="I185" i="4"/>
  <c r="J185" i="4" s="1"/>
  <c r="I184" i="4"/>
  <c r="J184" i="4" s="1"/>
  <c r="K183" i="4"/>
  <c r="H183" i="4"/>
  <c r="G183" i="4"/>
  <c r="F183" i="4"/>
  <c r="I182" i="4"/>
  <c r="J182" i="4" s="1"/>
  <c r="I181" i="4"/>
  <c r="J181" i="4" s="1"/>
  <c r="I180" i="4"/>
  <c r="J180" i="4" s="1"/>
  <c r="I179" i="4"/>
  <c r="J179" i="4" s="1"/>
  <c r="I178" i="4"/>
  <c r="J178" i="4" s="1"/>
  <c r="I177" i="4"/>
  <c r="J177" i="4" s="1"/>
  <c r="K176" i="4"/>
  <c r="H176" i="4"/>
  <c r="G176" i="4"/>
  <c r="I167" i="4"/>
  <c r="J167" i="4" s="1"/>
  <c r="K167" i="4" s="1"/>
  <c r="I166" i="4"/>
  <c r="J166" i="4" s="1"/>
  <c r="K166" i="4" s="1"/>
  <c r="I165" i="4"/>
  <c r="J165" i="4" s="1"/>
  <c r="K165" i="4" s="1"/>
  <c r="I164" i="4"/>
  <c r="J164" i="4" s="1"/>
  <c r="I163" i="4"/>
  <c r="J163" i="4" s="1"/>
  <c r="I162" i="4"/>
  <c r="J162" i="4" s="1"/>
  <c r="I161" i="4"/>
  <c r="J161" i="4" s="1"/>
  <c r="I160" i="4"/>
  <c r="I159" i="4"/>
  <c r="J159" i="4" s="1"/>
  <c r="H158" i="4"/>
  <c r="G158" i="4"/>
  <c r="H157" i="4"/>
  <c r="G157" i="4"/>
  <c r="I156" i="4"/>
  <c r="J156" i="4" s="1"/>
  <c r="J155" i="4" s="1"/>
  <c r="J154" i="4" s="1"/>
  <c r="K155" i="4"/>
  <c r="K154" i="4" s="1"/>
  <c r="H155" i="4"/>
  <c r="G155" i="4"/>
  <c r="G154" i="4" s="1"/>
  <c r="H154" i="4"/>
  <c r="I153" i="4"/>
  <c r="J153" i="4" s="1"/>
  <c r="K152" i="4"/>
  <c r="H152" i="4"/>
  <c r="G152" i="4"/>
  <c r="G148" i="4" s="1"/>
  <c r="I150" i="4"/>
  <c r="K148" i="4"/>
  <c r="I147" i="4"/>
  <c r="J147" i="4" s="1"/>
  <c r="J146" i="4" s="1"/>
  <c r="H146" i="4"/>
  <c r="G146" i="4"/>
  <c r="I145" i="4"/>
  <c r="H144" i="4"/>
  <c r="G144" i="4"/>
  <c r="I135" i="4"/>
  <c r="J135" i="4" s="1"/>
  <c r="J134" i="4" s="1"/>
  <c r="H134" i="4"/>
  <c r="G134" i="4"/>
  <c r="F134" i="4"/>
  <c r="I133" i="4"/>
  <c r="J133" i="4" s="1"/>
  <c r="I132" i="4"/>
  <c r="J132" i="4" s="1"/>
  <c r="K132" i="4" s="1"/>
  <c r="H131" i="4"/>
  <c r="G131" i="4"/>
  <c r="I130" i="4"/>
  <c r="J130" i="4" s="1"/>
  <c r="H129" i="4"/>
  <c r="G129" i="4"/>
  <c r="I127" i="4"/>
  <c r="J127" i="4" s="1"/>
  <c r="K126" i="4"/>
  <c r="J126" i="4"/>
  <c r="I126" i="4"/>
  <c r="H126" i="4"/>
  <c r="H105" i="4" s="1"/>
  <c r="G126" i="4"/>
  <c r="G105" i="4" s="1"/>
  <c r="I125" i="4"/>
  <c r="I124" i="4"/>
  <c r="J124" i="4" s="1"/>
  <c r="K123" i="4"/>
  <c r="H123" i="4"/>
  <c r="G123" i="4"/>
  <c r="I122" i="4"/>
  <c r="J122" i="4" s="1"/>
  <c r="I121" i="4"/>
  <c r="J121" i="4" s="1"/>
  <c r="I120" i="4"/>
  <c r="J120" i="4" s="1"/>
  <c r="I119" i="4"/>
  <c r="J119" i="4" s="1"/>
  <c r="I118" i="4"/>
  <c r="I117" i="4"/>
  <c r="J117" i="4" s="1"/>
  <c r="K116" i="4"/>
  <c r="H116" i="4"/>
  <c r="G116" i="4"/>
  <c r="I115" i="4"/>
  <c r="I104" i="4" s="1"/>
  <c r="I114" i="4"/>
  <c r="J114" i="4" s="1"/>
  <c r="I113" i="4"/>
  <c r="J113" i="4" s="1"/>
  <c r="I112" i="4"/>
  <c r="J112" i="4" s="1"/>
  <c r="I111" i="4"/>
  <c r="J111" i="4" s="1"/>
  <c r="I110" i="4"/>
  <c r="J110" i="4" s="1"/>
  <c r="I109" i="4"/>
  <c r="J109" i="4" s="1"/>
  <c r="I108" i="4"/>
  <c r="J108" i="4" s="1"/>
  <c r="H107" i="4"/>
  <c r="G107" i="4"/>
  <c r="I99" i="4"/>
  <c r="J99" i="4" s="1"/>
  <c r="J92" i="4" s="1"/>
  <c r="J91" i="4" s="1"/>
  <c r="K98" i="4"/>
  <c r="I98" i="4"/>
  <c r="H98" i="4"/>
  <c r="G98" i="4"/>
  <c r="I90" i="4"/>
  <c r="J90" i="4" s="1"/>
  <c r="K89" i="4"/>
  <c r="I89" i="4"/>
  <c r="H89" i="4"/>
  <c r="G89" i="4"/>
  <c r="K88" i="4"/>
  <c r="I88" i="4"/>
  <c r="H88" i="4"/>
  <c r="G88" i="4"/>
  <c r="I87" i="4"/>
  <c r="I86" i="4" s="1"/>
  <c r="I85" i="4" s="1"/>
  <c r="H86" i="4"/>
  <c r="G86" i="4"/>
  <c r="G85" i="4" s="1"/>
  <c r="H85" i="4"/>
  <c r="I77" i="4"/>
  <c r="J77" i="4" s="1"/>
  <c r="J76" i="4" s="1"/>
  <c r="H76" i="4"/>
  <c r="G76" i="4"/>
  <c r="I75" i="4"/>
  <c r="J75" i="4" s="1"/>
  <c r="J74" i="4" s="1"/>
  <c r="H74" i="4"/>
  <c r="G74" i="4"/>
  <c r="I72" i="4"/>
  <c r="J72" i="4" s="1"/>
  <c r="J71" i="4" s="1"/>
  <c r="H71" i="4"/>
  <c r="G71" i="4"/>
  <c r="I70" i="4"/>
  <c r="J70" i="4" s="1"/>
  <c r="J69" i="4" s="1"/>
  <c r="H69" i="4"/>
  <c r="G69" i="4"/>
  <c r="I67" i="4"/>
  <c r="J67" i="4" s="1"/>
  <c r="J66" i="4" s="1"/>
  <c r="H66" i="4"/>
  <c r="G66" i="4"/>
  <c r="I65" i="4"/>
  <c r="J65" i="4" s="1"/>
  <c r="K64" i="4"/>
  <c r="H64" i="4"/>
  <c r="G64" i="4"/>
  <c r="I63" i="4"/>
  <c r="J63" i="4" s="1"/>
  <c r="I62" i="4"/>
  <c r="J62" i="4" s="1"/>
  <c r="H61" i="4"/>
  <c r="G61" i="4"/>
  <c r="I60" i="4"/>
  <c r="I59" i="4"/>
  <c r="H58" i="4"/>
  <c r="G58" i="4"/>
  <c r="I57" i="4"/>
  <c r="J57" i="4" s="1"/>
  <c r="K56" i="4"/>
  <c r="I56" i="4"/>
  <c r="H56" i="4"/>
  <c r="G56" i="4"/>
  <c r="I55" i="4"/>
  <c r="J55" i="4" s="1"/>
  <c r="H54" i="4"/>
  <c r="G54" i="4"/>
  <c r="I53" i="4"/>
  <c r="K52" i="4"/>
  <c r="H52" i="4"/>
  <c r="G52" i="4"/>
  <c r="I43" i="4"/>
  <c r="J43" i="4" s="1"/>
  <c r="K43" i="4" s="1"/>
  <c r="I42" i="4"/>
  <c r="J42" i="4" s="1"/>
  <c r="K42" i="4" s="1"/>
  <c r="H41" i="4"/>
  <c r="G41" i="4"/>
  <c r="I40" i="4"/>
  <c r="I39" i="4" s="1"/>
  <c r="H39" i="4"/>
  <c r="G39" i="4"/>
  <c r="I38" i="4"/>
  <c r="J38" i="4" s="1"/>
  <c r="K38" i="4" s="1"/>
  <c r="K37" i="4" s="1"/>
  <c r="H37" i="4"/>
  <c r="G37" i="4"/>
  <c r="I36" i="4"/>
  <c r="J36" i="4" s="1"/>
  <c r="J35" i="4" s="1"/>
  <c r="K35" i="4"/>
  <c r="H35" i="4"/>
  <c r="G35" i="4"/>
  <c r="I34" i="4"/>
  <c r="J34" i="4" s="1"/>
  <c r="J33" i="4" s="1"/>
  <c r="H33" i="4"/>
  <c r="G33" i="4"/>
  <c r="I31" i="4"/>
  <c r="J31" i="4" s="1"/>
  <c r="J30" i="4" s="1"/>
  <c r="J29" i="4" s="1"/>
  <c r="H30" i="4"/>
  <c r="H29" i="4" s="1"/>
  <c r="G30" i="4"/>
  <c r="G29" i="4" s="1"/>
  <c r="I28" i="4"/>
  <c r="J28" i="4" s="1"/>
  <c r="J27" i="4" s="1"/>
  <c r="H27" i="4"/>
  <c r="G27" i="4"/>
  <c r="I26" i="4"/>
  <c r="H25" i="4"/>
  <c r="G25" i="4"/>
  <c r="I23" i="4"/>
  <c r="J23" i="4" s="1"/>
  <c r="I22" i="4"/>
  <c r="J22" i="4" s="1"/>
  <c r="I21" i="4"/>
  <c r="J21" i="4" s="1"/>
  <c r="K20" i="4"/>
  <c r="H20" i="4"/>
  <c r="G20" i="4"/>
  <c r="I19" i="4"/>
  <c r="J19" i="4" s="1"/>
  <c r="K18" i="4"/>
  <c r="H18" i="4"/>
  <c r="G18" i="4"/>
  <c r="I17" i="4"/>
  <c r="J17" i="4" s="1"/>
  <c r="I16" i="4"/>
  <c r="J16" i="4" s="1"/>
  <c r="K15" i="4"/>
  <c r="H15" i="4"/>
  <c r="G15" i="4"/>
  <c r="G566" i="4" l="1"/>
  <c r="H703" i="4"/>
  <c r="H702" i="4" s="1"/>
  <c r="F750" i="4"/>
  <c r="G748" i="4"/>
  <c r="F749" i="4"/>
  <c r="G355" i="4"/>
  <c r="J309" i="4"/>
  <c r="I308" i="4"/>
  <c r="H378" i="4"/>
  <c r="I238" i="4"/>
  <c r="H270" i="4"/>
  <c r="H355" i="4"/>
  <c r="G446" i="4"/>
  <c r="H324" i="4"/>
  <c r="K575" i="4"/>
  <c r="K601" i="4"/>
  <c r="J637" i="4"/>
  <c r="I155" i="4"/>
  <c r="I154" i="4" s="1"/>
  <c r="I247" i="4"/>
  <c r="J312" i="4"/>
  <c r="J311" i="4" s="1"/>
  <c r="I311" i="4"/>
  <c r="J56" i="4"/>
  <c r="J89" i="4"/>
  <c r="J88" i="4" s="1"/>
  <c r="G331" i="4"/>
  <c r="I395" i="4"/>
  <c r="I394" i="4" s="1"/>
  <c r="I405" i="4"/>
  <c r="G434" i="4"/>
  <c r="H440" i="4"/>
  <c r="H446" i="4"/>
  <c r="J510" i="4"/>
  <c r="K587" i="4"/>
  <c r="J640" i="4"/>
  <c r="I639" i="4"/>
  <c r="I636" i="4" s="1"/>
  <c r="K708" i="4"/>
  <c r="F751" i="4"/>
  <c r="F324" i="4"/>
  <c r="K91" i="4"/>
  <c r="G645" i="4"/>
  <c r="G641" i="4" s="1"/>
  <c r="F748" i="4"/>
  <c r="H168" i="4"/>
  <c r="F371" i="4"/>
  <c r="H371" i="4"/>
  <c r="F596" i="4"/>
  <c r="F263" i="4"/>
  <c r="I201" i="4"/>
  <c r="I587" i="4"/>
  <c r="F397" i="4"/>
  <c r="G703" i="4"/>
  <c r="G702" i="4" s="1"/>
  <c r="I704" i="4"/>
  <c r="I705" i="4"/>
  <c r="F7" i="4"/>
  <c r="G750" i="4"/>
  <c r="H750" i="4"/>
  <c r="H747" i="4"/>
  <c r="G397" i="4"/>
  <c r="H477" i="4"/>
  <c r="H472" i="4" s="1"/>
  <c r="F168" i="4"/>
  <c r="I401" i="4"/>
  <c r="I397" i="4" s="1"/>
  <c r="G371" i="4"/>
  <c r="I372" i="4"/>
  <c r="J461" i="4"/>
  <c r="J460" i="4" s="1"/>
  <c r="I597" i="4"/>
  <c r="I601" i="4"/>
  <c r="F702" i="4"/>
  <c r="I708" i="4"/>
  <c r="F747" i="4"/>
  <c r="I306" i="4"/>
  <c r="G477" i="4"/>
  <c r="G472" i="4" s="1"/>
  <c r="G648" i="4"/>
  <c r="G168" i="4"/>
  <c r="H402" i="4"/>
  <c r="H397" i="4" s="1"/>
  <c r="I375" i="4"/>
  <c r="J372" i="4"/>
  <c r="I461" i="4"/>
  <c r="I460" i="4" s="1"/>
  <c r="J601" i="4"/>
  <c r="J708" i="4"/>
  <c r="I92" i="4"/>
  <c r="I91" i="4" s="1"/>
  <c r="J375" i="4"/>
  <c r="I696" i="4"/>
  <c r="I695" i="4" s="1"/>
  <c r="I271" i="4"/>
  <c r="I611" i="4"/>
  <c r="G78" i="4"/>
  <c r="I78" i="4"/>
  <c r="I383" i="4"/>
  <c r="I593" i="4"/>
  <c r="J443" i="4"/>
  <c r="J169" i="4"/>
  <c r="I264" i="4"/>
  <c r="I268" i="4"/>
  <c r="J314" i="4"/>
  <c r="J313" i="4" s="1"/>
  <c r="I356" i="4"/>
  <c r="J329" i="4"/>
  <c r="J383" i="4"/>
  <c r="I314" i="4"/>
  <c r="I313" i="4" s="1"/>
  <c r="I328" i="4"/>
  <c r="K328" i="4"/>
  <c r="I329" i="4"/>
  <c r="J328" i="4"/>
  <c r="I170" i="4"/>
  <c r="I748" i="4" s="1"/>
  <c r="I171" i="4"/>
  <c r="I749" i="4" s="1"/>
  <c r="I172" i="4"/>
  <c r="I173" i="4"/>
  <c r="I174" i="4"/>
  <c r="J264" i="4"/>
  <c r="J268" i="4"/>
  <c r="I169" i="4"/>
  <c r="J170" i="4"/>
  <c r="J171" i="4"/>
  <c r="J172" i="4"/>
  <c r="J173" i="4"/>
  <c r="J174" i="4"/>
  <c r="H12" i="4"/>
  <c r="H751" i="4" s="1"/>
  <c r="H24" i="4"/>
  <c r="H51" i="4"/>
  <c r="G73" i="4"/>
  <c r="J73" i="4"/>
  <c r="H73" i="4"/>
  <c r="H78" i="4"/>
  <c r="I134" i="4"/>
  <c r="G143" i="4"/>
  <c r="H143" i="4"/>
  <c r="I240" i="4"/>
  <c r="I249" i="4"/>
  <c r="H626" i="4"/>
  <c r="G636" i="4"/>
  <c r="I508" i="4"/>
  <c r="K202" i="4"/>
  <c r="J201" i="4"/>
  <c r="K512" i="4"/>
  <c r="J512" i="4"/>
  <c r="K640" i="4"/>
  <c r="J639" i="4"/>
  <c r="I15" i="4"/>
  <c r="G24" i="4"/>
  <c r="I27" i="4"/>
  <c r="I37" i="4"/>
  <c r="I61" i="4"/>
  <c r="G68" i="4"/>
  <c r="J68" i="4"/>
  <c r="I129" i="4"/>
  <c r="K135" i="4"/>
  <c r="I197" i="4"/>
  <c r="I199" i="4"/>
  <c r="J249" i="4"/>
  <c r="I292" i="4"/>
  <c r="I294" i="4"/>
  <c r="I321" i="4"/>
  <c r="I320" i="4" s="1"/>
  <c r="K509" i="4"/>
  <c r="F100" i="4"/>
  <c r="I607" i="4"/>
  <c r="G626" i="4"/>
  <c r="I632" i="4"/>
  <c r="I634" i="4"/>
  <c r="G12" i="4"/>
  <c r="I35" i="4"/>
  <c r="I45" i="4"/>
  <c r="J145" i="4"/>
  <c r="K145" i="4" s="1"/>
  <c r="H142" i="4"/>
  <c r="H752" i="4" s="1"/>
  <c r="G100" i="4"/>
  <c r="H100" i="4"/>
  <c r="K12" i="4"/>
  <c r="H14" i="4"/>
  <c r="I33" i="4"/>
  <c r="K34" i="4"/>
  <c r="G32" i="4"/>
  <c r="G51" i="4"/>
  <c r="I66" i="4"/>
  <c r="H68" i="4"/>
  <c r="I74" i="4"/>
  <c r="I76" i="4"/>
  <c r="J87" i="4"/>
  <c r="I79" i="4"/>
  <c r="J115" i="4"/>
  <c r="K115" i="4" s="1"/>
  <c r="I146" i="4"/>
  <c r="J150" i="4"/>
  <c r="I149" i="4"/>
  <c r="I208" i="4"/>
  <c r="I220" i="4"/>
  <c r="I230" i="4"/>
  <c r="I232" i="4"/>
  <c r="I236" i="4"/>
  <c r="K293" i="4"/>
  <c r="J292" i="4"/>
  <c r="K295" i="4"/>
  <c r="J294" i="4"/>
  <c r="K312" i="4"/>
  <c r="K322" i="4"/>
  <c r="J321" i="4"/>
  <c r="J320" i="4" s="1"/>
  <c r="G142" i="4"/>
  <c r="G752" i="4" s="1"/>
  <c r="H252" i="4"/>
  <c r="G270" i="4"/>
  <c r="H296" i="4"/>
  <c r="H263" i="4" s="1"/>
  <c r="G378" i="4"/>
  <c r="I390" i="4"/>
  <c r="H404" i="4"/>
  <c r="J440" i="4"/>
  <c r="J447" i="4"/>
  <c r="J446" i="4" s="1"/>
  <c r="I450" i="4"/>
  <c r="I452" i="4"/>
  <c r="I454" i="4"/>
  <c r="I456" i="4"/>
  <c r="I458" i="4"/>
  <c r="I571" i="4"/>
  <c r="I659" i="4"/>
  <c r="I658" i="4" s="1"/>
  <c r="G709" i="4"/>
  <c r="I714" i="4"/>
  <c r="J271" i="4"/>
  <c r="I332" i="4"/>
  <c r="I342" i="4"/>
  <c r="I346" i="4"/>
  <c r="I480" i="4"/>
  <c r="I101" i="4"/>
  <c r="I105" i="4"/>
  <c r="J59" i="4"/>
  <c r="I20" i="4"/>
  <c r="I12" i="4" s="1"/>
  <c r="I41" i="4"/>
  <c r="K41" i="4"/>
  <c r="I8" i="4"/>
  <c r="G136" i="4"/>
  <c r="I144" i="4"/>
  <c r="K133" i="4"/>
  <c r="J131" i="4"/>
  <c r="J18" i="4"/>
  <c r="J54" i="4"/>
  <c r="K130" i="4"/>
  <c r="J129" i="4"/>
  <c r="K198" i="4"/>
  <c r="J197" i="4"/>
  <c r="J64" i="4"/>
  <c r="J152" i="4"/>
  <c r="G44" i="4"/>
  <c r="I18" i="4"/>
  <c r="I30" i="4"/>
  <c r="I29" i="4" s="1"/>
  <c r="J40" i="4"/>
  <c r="I54" i="4"/>
  <c r="J61" i="4"/>
  <c r="I64" i="4"/>
  <c r="I69" i="4"/>
  <c r="I71" i="4"/>
  <c r="J98" i="4"/>
  <c r="I131" i="4"/>
  <c r="I152" i="4"/>
  <c r="G175" i="4"/>
  <c r="I176" i="4"/>
  <c r="J176" i="4"/>
  <c r="H175" i="4"/>
  <c r="I205" i="4"/>
  <c r="I211" i="4"/>
  <c r="I213" i="4"/>
  <c r="I224" i="4"/>
  <c r="I226" i="4"/>
  <c r="J259" i="4"/>
  <c r="G252" i="4"/>
  <c r="I261" i="4"/>
  <c r="I353" i="4"/>
  <c r="I364" i="4"/>
  <c r="K391" i="4"/>
  <c r="J390" i="4"/>
  <c r="K33" i="4"/>
  <c r="H32" i="4"/>
  <c r="J37" i="4"/>
  <c r="H44" i="4"/>
  <c r="H148" i="4"/>
  <c r="H136" i="4" s="1"/>
  <c r="K158" i="4"/>
  <c r="G296" i="4"/>
  <c r="G263" i="4" s="1"/>
  <c r="G324" i="4"/>
  <c r="J386" i="4"/>
  <c r="K696" i="4"/>
  <c r="K384" i="4"/>
  <c r="G404" i="4"/>
  <c r="I404" i="4"/>
  <c r="H479" i="4"/>
  <c r="I520" i="4"/>
  <c r="I519" i="4" s="1"/>
  <c r="J567" i="4"/>
  <c r="J571" i="4"/>
  <c r="H566" i="4"/>
  <c r="I604" i="4"/>
  <c r="I609" i="4"/>
  <c r="G603" i="4"/>
  <c r="I616" i="4"/>
  <c r="I618" i="4"/>
  <c r="I620" i="4"/>
  <c r="I622" i="4"/>
  <c r="I624" i="4"/>
  <c r="H648" i="4"/>
  <c r="J682" i="4"/>
  <c r="I386" i="4"/>
  <c r="K396" i="4"/>
  <c r="I441" i="4"/>
  <c r="I443" i="4"/>
  <c r="I447" i="4"/>
  <c r="I517" i="4"/>
  <c r="K518" i="4"/>
  <c r="H636" i="4"/>
  <c r="J26" i="4"/>
  <c r="I25" i="4"/>
  <c r="G14" i="4"/>
  <c r="K14" i="4"/>
  <c r="J20" i="4"/>
  <c r="K28" i="4"/>
  <c r="K31" i="4"/>
  <c r="J41" i="4"/>
  <c r="K62" i="4"/>
  <c r="K67" i="4"/>
  <c r="K70" i="4"/>
  <c r="K72" i="4"/>
  <c r="K75" i="4"/>
  <c r="K77" i="4"/>
  <c r="K87" i="4"/>
  <c r="I107" i="4"/>
  <c r="K108" i="4"/>
  <c r="J125" i="4"/>
  <c r="I123" i="4"/>
  <c r="K147" i="4"/>
  <c r="J160" i="4"/>
  <c r="I158" i="4"/>
  <c r="I157" i="4" s="1"/>
  <c r="K199" i="4"/>
  <c r="K201" i="4"/>
  <c r="J205" i="4"/>
  <c r="K206" i="4"/>
  <c r="J208" i="4"/>
  <c r="J211" i="4"/>
  <c r="K212" i="4"/>
  <c r="J222" i="4"/>
  <c r="K223" i="4"/>
  <c r="J224" i="4"/>
  <c r="K225" i="4"/>
  <c r="J226" i="4"/>
  <c r="K227" i="4"/>
  <c r="K240" i="4"/>
  <c r="J247" i="4"/>
  <c r="K249" i="4"/>
  <c r="J253" i="4"/>
  <c r="K253" i="4"/>
  <c r="J261" i="4"/>
  <c r="K262" i="4"/>
  <c r="J274" i="4"/>
  <c r="J284" i="4"/>
  <c r="K292" i="4"/>
  <c r="K294" i="4"/>
  <c r="J332" i="4"/>
  <c r="K332" i="4"/>
  <c r="J353" i="4"/>
  <c r="K354" i="4"/>
  <c r="J364" i="4"/>
  <c r="K365" i="4"/>
  <c r="J15" i="4"/>
  <c r="J53" i="4"/>
  <c r="I52" i="4"/>
  <c r="J60" i="4"/>
  <c r="I58" i="4"/>
  <c r="J118" i="4"/>
  <c r="I116" i="4"/>
  <c r="K197" i="4"/>
  <c r="J213" i="4"/>
  <c r="J220" i="4"/>
  <c r="K221" i="4"/>
  <c r="J228" i="4"/>
  <c r="K229" i="4"/>
  <c r="J230" i="4"/>
  <c r="K231" i="4"/>
  <c r="J232" i="4"/>
  <c r="K233" i="4"/>
  <c r="J234" i="4"/>
  <c r="K235" i="4"/>
  <c r="J236" i="4"/>
  <c r="K237" i="4"/>
  <c r="J240" i="4"/>
  <c r="J257" i="4"/>
  <c r="K274" i="4"/>
  <c r="J297" i="4"/>
  <c r="J306" i="4"/>
  <c r="K307" i="4"/>
  <c r="J342" i="4"/>
  <c r="K343" i="4"/>
  <c r="J346" i="4"/>
  <c r="K347" i="4"/>
  <c r="J356" i="4"/>
  <c r="K357" i="4"/>
  <c r="J183" i="4"/>
  <c r="J203" i="4"/>
  <c r="I222" i="4"/>
  <c r="J199" i="4"/>
  <c r="I228" i="4"/>
  <c r="K408" i="4"/>
  <c r="J406" i="4"/>
  <c r="K436" i="4"/>
  <c r="J435" i="4"/>
  <c r="J434" i="4" s="1"/>
  <c r="I467" i="4"/>
  <c r="I470" i="4"/>
  <c r="I469" i="4" s="1"/>
  <c r="K528" i="4"/>
  <c r="J527" i="4"/>
  <c r="J520" i="4" s="1"/>
  <c r="J519" i="4" s="1"/>
  <c r="K549" i="4"/>
  <c r="J548" i="4"/>
  <c r="J547" i="4" s="1"/>
  <c r="J546" i="4" s="1"/>
  <c r="I567" i="4"/>
  <c r="J627" i="4"/>
  <c r="K628" i="4"/>
  <c r="J629" i="4"/>
  <c r="K630" i="4"/>
  <c r="J651" i="4"/>
  <c r="I649" i="4"/>
  <c r="K666" i="4"/>
  <c r="J665" i="4"/>
  <c r="J664" i="4" s="1"/>
  <c r="J663" i="4" s="1"/>
  <c r="K718" i="4"/>
  <c r="J721" i="4"/>
  <c r="I717" i="4"/>
  <c r="I183" i="4"/>
  <c r="I253" i="4"/>
  <c r="I257" i="4"/>
  <c r="I274" i="4"/>
  <c r="I284" i="4"/>
  <c r="I297" i="4"/>
  <c r="I296" i="4" s="1"/>
  <c r="J380" i="4"/>
  <c r="J376" i="4" s="1"/>
  <c r="I379" i="4"/>
  <c r="K425" i="4"/>
  <c r="J424" i="4"/>
  <c r="K442" i="4"/>
  <c r="K444" i="4"/>
  <c r="K448" i="4"/>
  <c r="K451" i="4"/>
  <c r="K453" i="4"/>
  <c r="K455" i="4"/>
  <c r="K457" i="4"/>
  <c r="K468" i="4"/>
  <c r="K471" i="4"/>
  <c r="K480" i="4"/>
  <c r="J488" i="4"/>
  <c r="J516" i="4"/>
  <c r="K516" i="4" s="1"/>
  <c r="I514" i="4"/>
  <c r="I479" i="4" s="1"/>
  <c r="K568" i="4"/>
  <c r="K572" i="4"/>
  <c r="J577" i="4"/>
  <c r="I575" i="4"/>
  <c r="J587" i="4"/>
  <c r="K608" i="4"/>
  <c r="J607" i="4"/>
  <c r="K610" i="4"/>
  <c r="J609" i="4"/>
  <c r="K612" i="4"/>
  <c r="J611" i="4"/>
  <c r="J615" i="4"/>
  <c r="I614" i="4"/>
  <c r="J616" i="4"/>
  <c r="K617" i="4"/>
  <c r="J618" i="4"/>
  <c r="K619" i="4"/>
  <c r="J620" i="4"/>
  <c r="K621" i="4"/>
  <c r="J622" i="4"/>
  <c r="K623" i="4"/>
  <c r="J624" i="4"/>
  <c r="K625" i="4"/>
  <c r="I627" i="4"/>
  <c r="I629" i="4"/>
  <c r="J632" i="4"/>
  <c r="K633" i="4"/>
  <c r="J634" i="4"/>
  <c r="K635" i="4"/>
  <c r="J659" i="4"/>
  <c r="J658" i="4" s="1"/>
  <c r="J681" i="4"/>
  <c r="J680" i="4" s="1"/>
  <c r="K681" i="4"/>
  <c r="F746" i="4"/>
  <c r="J591" i="4"/>
  <c r="I589" i="4"/>
  <c r="J593" i="4"/>
  <c r="K605" i="4"/>
  <c r="J604" i="4"/>
  <c r="H603" i="4"/>
  <c r="J636" i="4"/>
  <c r="K659" i="4"/>
  <c r="J696" i="4"/>
  <c r="J695" i="4" s="1"/>
  <c r="J711" i="4"/>
  <c r="I710" i="4"/>
  <c r="J714" i="4"/>
  <c r="K715" i="4"/>
  <c r="J727" i="4"/>
  <c r="J704" i="4" s="1"/>
  <c r="J735" i="4"/>
  <c r="J705" i="4" s="1"/>
  <c r="H7" i="4" l="1"/>
  <c r="J308" i="4"/>
  <c r="K514" i="4"/>
  <c r="K79" i="4"/>
  <c r="K517" i="4"/>
  <c r="K375" i="4"/>
  <c r="K314" i="4"/>
  <c r="K508" i="4"/>
  <c r="J597" i="4"/>
  <c r="J596" i="4" s="1"/>
  <c r="K372" i="4"/>
  <c r="K695" i="4"/>
  <c r="K268" i="4"/>
  <c r="K311" i="4"/>
  <c r="K639" i="4"/>
  <c r="K172" i="4"/>
  <c r="K173" i="4"/>
  <c r="K101" i="4"/>
  <c r="K131" i="4"/>
  <c r="J101" i="4"/>
  <c r="J105" i="4"/>
  <c r="K157" i="4"/>
  <c r="K461" i="4"/>
  <c r="I148" i="4"/>
  <c r="I143" i="4"/>
  <c r="J371" i="4"/>
  <c r="K169" i="4"/>
  <c r="K264" i="4"/>
  <c r="G747" i="4"/>
  <c r="K597" i="4"/>
  <c r="J423" i="4"/>
  <c r="J401" i="4"/>
  <c r="J405" i="4"/>
  <c r="J402" i="4"/>
  <c r="G7" i="4"/>
  <c r="G6" i="4" s="1"/>
  <c r="G751" i="4"/>
  <c r="I631" i="4"/>
  <c r="J748" i="4"/>
  <c r="I596" i="4"/>
  <c r="I371" i="4"/>
  <c r="I709" i="4"/>
  <c r="I703" i="4"/>
  <c r="I702" i="4" s="1"/>
  <c r="I648" i="4"/>
  <c r="I645" i="4"/>
  <c r="I641" i="4" s="1"/>
  <c r="J749" i="4"/>
  <c r="I477" i="4"/>
  <c r="I472" i="4" s="1"/>
  <c r="J514" i="4"/>
  <c r="I378" i="4"/>
  <c r="I331" i="4"/>
  <c r="I355" i="4"/>
  <c r="J12" i="4"/>
  <c r="K329" i="4"/>
  <c r="K321" i="4"/>
  <c r="J168" i="4"/>
  <c r="I168" i="4"/>
  <c r="I270" i="4"/>
  <c r="I263" i="4" s="1"/>
  <c r="I252" i="4"/>
  <c r="J480" i="4"/>
  <c r="J479" i="4" s="1"/>
  <c r="I73" i="4"/>
  <c r="K134" i="4"/>
  <c r="K142" i="4"/>
  <c r="J107" i="4"/>
  <c r="I14" i="4"/>
  <c r="I142" i="4"/>
  <c r="I752" i="4" s="1"/>
  <c r="J149" i="4"/>
  <c r="J86" i="4"/>
  <c r="J85" i="4" s="1"/>
  <c r="J78" i="4" s="1"/>
  <c r="J79" i="4"/>
  <c r="J144" i="4"/>
  <c r="J143" i="4" s="1"/>
  <c r="I603" i="4"/>
  <c r="J355" i="4"/>
  <c r="I446" i="4"/>
  <c r="I440" i="4"/>
  <c r="J8" i="4"/>
  <c r="I32" i="4"/>
  <c r="K104" i="4"/>
  <c r="J104" i="4"/>
  <c r="I100" i="4"/>
  <c r="K105" i="4"/>
  <c r="J45" i="4"/>
  <c r="I7" i="4"/>
  <c r="I136" i="4"/>
  <c r="J252" i="4"/>
  <c r="K395" i="4"/>
  <c r="H6" i="4"/>
  <c r="K390" i="4"/>
  <c r="I68" i="4"/>
  <c r="K40" i="4"/>
  <c r="J39" i="4"/>
  <c r="J32" i="4" s="1"/>
  <c r="K129" i="4"/>
  <c r="K383" i="4"/>
  <c r="K711" i="4"/>
  <c r="J710" i="4"/>
  <c r="J703" i="4" s="1"/>
  <c r="J702" i="4" s="1"/>
  <c r="K680" i="4"/>
  <c r="K632" i="4"/>
  <c r="K622" i="4"/>
  <c r="K470" i="4"/>
  <c r="K454" i="4"/>
  <c r="K443" i="4"/>
  <c r="K735" i="4"/>
  <c r="K727" i="4"/>
  <c r="K714" i="4"/>
  <c r="K658" i="4"/>
  <c r="K604" i="4"/>
  <c r="J631" i="4"/>
  <c r="I626" i="4"/>
  <c r="J614" i="4"/>
  <c r="K611" i="4"/>
  <c r="K609" i="4"/>
  <c r="K607" i="4"/>
  <c r="J575" i="4"/>
  <c r="K567" i="4"/>
  <c r="K479" i="4"/>
  <c r="K467" i="4"/>
  <c r="K456" i="4"/>
  <c r="K452" i="4"/>
  <c r="K447" i="4"/>
  <c r="K441" i="4"/>
  <c r="K424" i="4"/>
  <c r="J379" i="4"/>
  <c r="J378" i="4" s="1"/>
  <c r="K380" i="4"/>
  <c r="I175" i="4"/>
  <c r="J717" i="4"/>
  <c r="J626" i="4"/>
  <c r="K435" i="4"/>
  <c r="K356" i="4"/>
  <c r="K346" i="4"/>
  <c r="K342" i="4"/>
  <c r="J296" i="4"/>
  <c r="I51" i="4"/>
  <c r="J331" i="4"/>
  <c r="J324" i="4" s="1"/>
  <c r="K226" i="4"/>
  <c r="K224" i="4"/>
  <c r="K222" i="4"/>
  <c r="J158" i="4"/>
  <c r="K146" i="4"/>
  <c r="J123" i="4"/>
  <c r="K107" i="4"/>
  <c r="K76" i="4"/>
  <c r="K71" i="4"/>
  <c r="K66" i="4"/>
  <c r="K27" i="4"/>
  <c r="K26" i="4"/>
  <c r="J25" i="4"/>
  <c r="J603" i="4"/>
  <c r="J589" i="4"/>
  <c r="K634" i="4"/>
  <c r="K624" i="4"/>
  <c r="K620" i="4"/>
  <c r="K618" i="4"/>
  <c r="K616" i="4"/>
  <c r="K571" i="4"/>
  <c r="K458" i="4"/>
  <c r="K450" i="4"/>
  <c r="K665" i="4"/>
  <c r="K651" i="4"/>
  <c r="J649" i="4"/>
  <c r="K629" i="4"/>
  <c r="K627" i="4"/>
  <c r="I566" i="4"/>
  <c r="K548" i="4"/>
  <c r="K527" i="4"/>
  <c r="J404" i="4"/>
  <c r="K306" i="4"/>
  <c r="K270" i="4"/>
  <c r="K236" i="4"/>
  <c r="K234" i="4"/>
  <c r="K232" i="4"/>
  <c r="K230" i="4"/>
  <c r="K228" i="4"/>
  <c r="K220" i="4"/>
  <c r="J175" i="4"/>
  <c r="J116" i="4"/>
  <c r="J58" i="4"/>
  <c r="K60" i="4"/>
  <c r="J52" i="4"/>
  <c r="J14" i="4"/>
  <c r="K364" i="4"/>
  <c r="K353" i="4"/>
  <c r="J270" i="4"/>
  <c r="K261" i="4"/>
  <c r="K211" i="4"/>
  <c r="K205" i="4"/>
  <c r="K144" i="4"/>
  <c r="K86" i="4"/>
  <c r="K74" i="4"/>
  <c r="K69" i="4"/>
  <c r="K61" i="4"/>
  <c r="K30" i="4"/>
  <c r="H746" i="4"/>
  <c r="I24" i="4"/>
  <c r="K402" i="4" l="1"/>
  <c r="K376" i="4"/>
  <c r="K401" i="4"/>
  <c r="K596" i="4"/>
  <c r="K636" i="4"/>
  <c r="K705" i="4"/>
  <c r="K320" i="4"/>
  <c r="K460" i="4"/>
  <c r="K313" i="4"/>
  <c r="K45" i="4"/>
  <c r="K752" i="4"/>
  <c r="K168" i="4"/>
  <c r="G746" i="4"/>
  <c r="I750" i="4"/>
  <c r="J747" i="4"/>
  <c r="J477" i="4"/>
  <c r="J472" i="4" s="1"/>
  <c r="J648" i="4"/>
  <c r="J645" i="4"/>
  <c r="J641" i="4" s="1"/>
  <c r="K717" i="4"/>
  <c r="K704" i="4"/>
  <c r="J100" i="4"/>
  <c r="I751" i="4"/>
  <c r="I747" i="4"/>
  <c r="J397" i="4"/>
  <c r="I324" i="4"/>
  <c r="J263" i="4"/>
  <c r="J7" i="4"/>
  <c r="K100" i="4"/>
  <c r="J148" i="4"/>
  <c r="K331" i="4"/>
  <c r="I44" i="4"/>
  <c r="K8" i="4"/>
  <c r="J142" i="4"/>
  <c r="J752" i="4" s="1"/>
  <c r="K39" i="4"/>
  <c r="K394" i="4"/>
  <c r="K626" i="4"/>
  <c r="K664" i="4"/>
  <c r="K296" i="4"/>
  <c r="K520" i="4"/>
  <c r="K547" i="4"/>
  <c r="K649" i="4"/>
  <c r="J24" i="4"/>
  <c r="J157" i="4"/>
  <c r="K355" i="4"/>
  <c r="K379" i="4"/>
  <c r="K423" i="4"/>
  <c r="K440" i="4"/>
  <c r="K446" i="4"/>
  <c r="K469" i="4"/>
  <c r="K631" i="4"/>
  <c r="J709" i="4"/>
  <c r="K29" i="4"/>
  <c r="K68" i="4"/>
  <c r="K73" i="4"/>
  <c r="K85" i="4"/>
  <c r="K143" i="4"/>
  <c r="J51" i="4"/>
  <c r="J44" i="4" s="1"/>
  <c r="K58" i="4"/>
  <c r="K25" i="4"/>
  <c r="K252" i="4"/>
  <c r="K175" i="4"/>
  <c r="K405" i="4"/>
  <c r="K434" i="4"/>
  <c r="K566" i="4"/>
  <c r="J566" i="4"/>
  <c r="K603" i="4"/>
  <c r="K710" i="4"/>
  <c r="K397" i="4" l="1"/>
  <c r="K703" i="4"/>
  <c r="K645" i="4"/>
  <c r="K750" i="4" s="1"/>
  <c r="I746" i="4"/>
  <c r="K749" i="4"/>
  <c r="K748" i="4"/>
  <c r="K371" i="4"/>
  <c r="J750" i="4"/>
  <c r="J751" i="4"/>
  <c r="K7" i="4"/>
  <c r="K747" i="4"/>
  <c r="K477" i="4"/>
  <c r="I6" i="4"/>
  <c r="K32" i="4"/>
  <c r="K24" i="4"/>
  <c r="K51" i="4"/>
  <c r="K709" i="4"/>
  <c r="K404" i="4"/>
  <c r="K136" i="4"/>
  <c r="K78" i="4"/>
  <c r="K648" i="4"/>
  <c r="K546" i="4"/>
  <c r="K519" i="4"/>
  <c r="K324" i="4"/>
  <c r="K378" i="4"/>
  <c r="J136" i="4"/>
  <c r="K663" i="4"/>
  <c r="K263" i="4"/>
  <c r="K641" i="4" l="1"/>
  <c r="K702" i="4"/>
  <c r="K472" i="4"/>
  <c r="K751" i="4"/>
  <c r="J6" i="4"/>
  <c r="J746" i="4"/>
  <c r="K44" i="4"/>
  <c r="K746" i="4"/>
  <c r="K6" i="4" l="1"/>
</calcChain>
</file>

<file path=xl/sharedStrings.xml><?xml version="1.0" encoding="utf-8"?>
<sst xmlns="http://schemas.openxmlformats.org/spreadsheetml/2006/main" count="2287" uniqueCount="610">
  <si>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</si>
  <si>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</si>
  <si>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</si>
  <si>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</si>
  <si>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</si>
  <si>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</si>
  <si>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</si>
  <si>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8</t>
  </si>
  <si>
    <t>10</t>
  </si>
  <si>
    <t>КЦСР</t>
  </si>
  <si>
    <t>2</t>
  </si>
  <si>
    <t>КВСР</t>
  </si>
  <si>
    <t>3</t>
  </si>
  <si>
    <t>КФСР</t>
  </si>
  <si>
    <t>4</t>
  </si>
  <si>
    <t>КВР</t>
  </si>
  <si>
    <t>6</t>
  </si>
  <si>
    <t>2 год</t>
  </si>
  <si>
    <t>3 год</t>
  </si>
  <si>
    <t>11</t>
  </si>
  <si>
    <t/>
  </si>
  <si>
    <t>5100000000</t>
  </si>
  <si>
    <t>Муниципальная программа "Социальная поддержка населения Александровского района на 2017-2021 годы"</t>
  </si>
  <si>
    <t>5110000000</t>
  </si>
  <si>
    <t>Меры по обеспечению социальной защищенности, улучшению социального положения малообеспеченных слоев населения, пожилых людей</t>
  </si>
  <si>
    <t>5110100000</t>
  </si>
  <si>
    <t>Питание детей из малообеспеченных семей в общеобразовательных учреждениях</t>
  </si>
  <si>
    <t>903</t>
  </si>
  <si>
    <t>0702</t>
  </si>
  <si>
    <t>244</t>
  </si>
  <si>
    <t>Прочая закупка товаров, работ и услуг</t>
  </si>
  <si>
    <t>622</t>
  </si>
  <si>
    <t>Субсидии автономным учреждениям на иные цели</t>
  </si>
  <si>
    <t>5110400000</t>
  </si>
  <si>
    <t>Организация питания детей, проживающих в интернате</t>
  </si>
  <si>
    <t>5110500000</t>
  </si>
  <si>
    <t>Возмещение части затрат на содержание в детских дошкольных учреждениях детей из семей имеющих 3-х и более несовершеннолетних детей</t>
  </si>
  <si>
    <t>0701</t>
  </si>
  <si>
    <t>321</t>
  </si>
  <si>
    <t>612</t>
  </si>
  <si>
    <t>Субсидии бюджетным учреждениям на иные цели</t>
  </si>
  <si>
    <t>5120000000</t>
  </si>
  <si>
    <t>Меры по укреплению здоровья малообеспеченных слоев населения, пожилых людей и инвалидов</t>
  </si>
  <si>
    <t>51201S0000</t>
  </si>
  <si>
    <t>Оказание материальной помощи малообеспеченной группе населения, онкологическим больным и инвалидам на проезд в лечебные учреждения по направлению врача</t>
  </si>
  <si>
    <t>901</t>
  </si>
  <si>
    <t>0909</t>
  </si>
  <si>
    <t>5120200000</t>
  </si>
  <si>
    <t>Оказание материальной помощи малообеспеченной группе населения на оплату лечения</t>
  </si>
  <si>
    <t>1003</t>
  </si>
  <si>
    <t>5130000000</t>
  </si>
  <si>
    <t>Предоставление помощи и услуг гражданам и инвалидам, малообеспеченным слоям населения</t>
  </si>
  <si>
    <t>5130100000</t>
  </si>
  <si>
    <t>Оказание материальной помощи гражданам, оказавшимся в трудной жизненной ситуации</t>
  </si>
  <si>
    <t>5140000000</t>
  </si>
  <si>
    <t>Меры по созданию благоприятных условий для реализации интеллектуальных и культурных потребностей малообеспеченных граждан, пожилых людей и инвалидов</t>
  </si>
  <si>
    <t>5140100000</t>
  </si>
  <si>
    <t>Финансовая поддержка общественных организаций (Совет ветеранов, Общество инвалидов)</t>
  </si>
  <si>
    <t>0113</t>
  </si>
  <si>
    <t>631</t>
  </si>
  <si>
    <t>5140200000</t>
  </si>
  <si>
    <t>Проведение мероприятий</t>
  </si>
  <si>
    <t>0804</t>
  </si>
  <si>
    <t>5140300000</t>
  </si>
  <si>
    <t>Организация участия в праздничных мероприятиях значимых для жителей Александровского района, а также профессиональных праздниках, юбилеях и датах</t>
  </si>
  <si>
    <t>360</t>
  </si>
  <si>
    <t>Иные выплаты населению</t>
  </si>
  <si>
    <t>5140400000</t>
  </si>
  <si>
    <t>Расходы, связанные с занесением на доску почета Александровского района</t>
  </si>
  <si>
    <t>5140500000</t>
  </si>
  <si>
    <t>Оказание помощи и компенсации затрат на поддержку участников ВОВ, тружеников тыла и вдов участников, а также лиц приравненных к ним категорий</t>
  </si>
  <si>
    <t>0501</t>
  </si>
  <si>
    <t>540</t>
  </si>
  <si>
    <t>Иные межбюджетные трансферты</t>
  </si>
  <si>
    <t>5200000000</t>
  </si>
  <si>
    <t>Муниципальная программа "Социальное развитие сел Александровского района на 2017-2021 годы"</t>
  </si>
  <si>
    <t>5210000000</t>
  </si>
  <si>
    <t>Создание условий развития социальной сферы и инфраструктуры</t>
  </si>
  <si>
    <t>5210100000</t>
  </si>
  <si>
    <t>Возмещение убытков, связанных с перевозкой пассажиров воздушным транспортом</t>
  </si>
  <si>
    <t>0408</t>
  </si>
  <si>
    <t>811</t>
  </si>
  <si>
    <t>5210200000</t>
  </si>
  <si>
    <t>Возмещение части затрат по производству хлеба, организациям, использующих электроэнергию вырабатываемую дизельными электростанциями</t>
  </si>
  <si>
    <t>0412</t>
  </si>
  <si>
    <t>5210300000</t>
  </si>
  <si>
    <t>Создание условий для обеспечения перевозок воздушным транспортом (содержание вертолетных площадок по селам района, содержание технологических зданий (аэропорт) по селам района)</t>
  </si>
  <si>
    <t>5210400000</t>
  </si>
  <si>
    <t>Создание условий для обеспечения перевозок водным транспортом (обустройство сходней, траление паромных причалов)</t>
  </si>
  <si>
    <t>5210500000</t>
  </si>
  <si>
    <t>Установка знаков навигационного ограждения судового хода</t>
  </si>
  <si>
    <t>5210600000</t>
  </si>
  <si>
    <t>Капитальный и текущий ремонт автомобильных дорог и инженерных сооружений на них в границах муниципальных районов и поселений</t>
  </si>
  <si>
    <t>0409</t>
  </si>
  <si>
    <t>5211600000</t>
  </si>
  <si>
    <t>Возмещение расходов связанных с содержанием оборудования сетей сотовой связи стандарта GSM</t>
  </si>
  <si>
    <t>0410</t>
  </si>
  <si>
    <t>5220000000</t>
  </si>
  <si>
    <t>Оказание помощи в развитии личного подсобного хозяйства</t>
  </si>
  <si>
    <t>5220100000</t>
  </si>
  <si>
    <t>Оказание адресной помощи гражданам, имеющих в личном подсобном хозяйстве коров</t>
  </si>
  <si>
    <t>0405</t>
  </si>
  <si>
    <t>5220200000</t>
  </si>
  <si>
    <t>Оказание адресной помощи физическим и юридическим лицам, на приобретение и заготовку грубых кормов</t>
  </si>
  <si>
    <t>5230000000</t>
  </si>
  <si>
    <t>Улучшение жилищных условий граждан, проживающих в сельской местности</t>
  </si>
  <si>
    <t>5230100000</t>
  </si>
  <si>
    <t>Сбор и утилизация бытовых и промышленных отходов</t>
  </si>
  <si>
    <t>0602</t>
  </si>
  <si>
    <t>5230200000</t>
  </si>
  <si>
    <t>Межбюджетные трансферты на содержание зимника б. н. п. Медведево - п. Северный</t>
  </si>
  <si>
    <t>Благоустройство сел района</t>
  </si>
  <si>
    <t>0503</t>
  </si>
  <si>
    <t>5300000000</t>
  </si>
  <si>
    <t>Муниципальная программа "Развитие малого и среднего предпринимательства на территории Александровского района на 2017-2021 годы"</t>
  </si>
  <si>
    <t>5310000000</t>
  </si>
  <si>
    <t>Развитие инфраструктуры поддержки малого и среднего предпринимательства</t>
  </si>
  <si>
    <t>5310100000</t>
  </si>
  <si>
    <t>Финансовая помощь Центру поддержки предпринимательства</t>
  </si>
  <si>
    <t>5320000000</t>
  </si>
  <si>
    <t>Финансово-кредитное и имущественное обеспечение малого и среднего предпринимательства</t>
  </si>
  <si>
    <t>53201L0000</t>
  </si>
  <si>
    <t>Субсидия стартующему бизнесу на возмещение части затрат на реализацию предпринимательских проектов</t>
  </si>
  <si>
    <t>814</t>
  </si>
  <si>
    <t>Гранты юридическим лицам (кроме некоммерческих организаций), индивидуальным предпринимателям</t>
  </si>
  <si>
    <t>5400000000</t>
  </si>
  <si>
    <t>Муниципальная программа "Предоставление молодым семьям поддержки на приобретение (строительство) жилья на территории Александровского района на 2016-2020 годы"</t>
  </si>
  <si>
    <t>54200L4970</t>
  </si>
  <si>
    <t>Улучшение жилищных условий молодых семей Томской области</t>
  </si>
  <si>
    <t>322</t>
  </si>
  <si>
    <t>Субсидии гражданам на приобретение жилья</t>
  </si>
  <si>
    <t>5500000000</t>
  </si>
  <si>
    <t>Муниципальная программа "Профилактика террористической и экстремистской деятельности в Александровском районе на 2019 - 2023 годы"</t>
  </si>
  <si>
    <t>5501000000</t>
  </si>
  <si>
    <t>Эксплуатация систем видеонаблюдения, техническое обслуживание</t>
  </si>
  <si>
    <t>0703</t>
  </si>
  <si>
    <t>907</t>
  </si>
  <si>
    <t>1101</t>
  </si>
  <si>
    <t>5502000000</t>
  </si>
  <si>
    <t>Расходы на содержание дежурной диспетчерской службы</t>
  </si>
  <si>
    <t>111</t>
  </si>
  <si>
    <t>112</t>
  </si>
  <si>
    <t>Иные выплаты персоналу учреждений, за исключением фонда оплаты труда</t>
  </si>
  <si>
    <t>119</t>
  </si>
  <si>
    <t>242</t>
  </si>
  <si>
    <t>5503000000</t>
  </si>
  <si>
    <t>Оснащение и годовое обслуживание автотранспорта комплексной системой безопасности по спутниковым каналам передачи данных</t>
  </si>
  <si>
    <t>5504000000</t>
  </si>
  <si>
    <t>Техническое обслуживание системы контроля доступа (домофоны)</t>
  </si>
  <si>
    <t>5506000000</t>
  </si>
  <si>
    <t>Оборудование объектов дополнительным наружным освещением</t>
  </si>
  <si>
    <t>5507000000</t>
  </si>
  <si>
    <t>Оборудование объектов системой контроля управления доступа</t>
  </si>
  <si>
    <t>5600000000</t>
  </si>
  <si>
    <t>Муниципальная программа "Эффективное управление муниципальными финансами и совершенствование межбюджетных отношений в муниципальном образовании "Александровский район"</t>
  </si>
  <si>
    <t>5610000000</t>
  </si>
  <si>
    <t>Подпрограмма "Повышение эффективности бюджетных расходов муниципального образования "Александровский район"</t>
  </si>
  <si>
    <t>5610100000</t>
  </si>
  <si>
    <t>Обеспечение условий для автоматизации бюджетного процесса в муниципальном образовании "Александровский район"</t>
  </si>
  <si>
    <t>902</t>
  </si>
  <si>
    <t>5610200000</t>
  </si>
  <si>
    <t>Обеспечение профессиональной подготовки и переподготовки и повышение квалификации муниципальных служащих в сфере повышения эффективности бюджетных расходов</t>
  </si>
  <si>
    <t>0705</t>
  </si>
  <si>
    <t>5620000000</t>
  </si>
  <si>
    <t>Подпрограмма "Совершенствование межбюджетных отношений в муниципальном образовании "Александровский район"</t>
  </si>
  <si>
    <t>5620100000</t>
  </si>
  <si>
    <t>Создание условий для обеспечения равных финансовых возможностей муниципальных образований по решению вопросов местного значения</t>
  </si>
  <si>
    <t>1401</t>
  </si>
  <si>
    <t>511</t>
  </si>
  <si>
    <t>Дотации на выравнивание бюджетной обеспеченности</t>
  </si>
  <si>
    <t>5620400000</t>
  </si>
  <si>
    <t>Дотация на поддержку мер по обеспечению сбалансированности бюджетов сельских поселений района</t>
  </si>
  <si>
    <t>1402</t>
  </si>
  <si>
    <t>512</t>
  </si>
  <si>
    <t>Иные дотации</t>
  </si>
  <si>
    <t>5630000000</t>
  </si>
  <si>
    <t>Подпрограмма "Обеспечение долговой устойчивости бюджета муниципального образования "Александровский район"</t>
  </si>
  <si>
    <t>5630100000</t>
  </si>
  <si>
    <t>Эффективное управление муниципальным долгом муниципального образования "Александровский район"</t>
  </si>
  <si>
    <t>1301</t>
  </si>
  <si>
    <t>730</t>
  </si>
  <si>
    <t>Обслуживание муниципального долга</t>
  </si>
  <si>
    <t>5640000000</t>
  </si>
  <si>
    <t>Подпрограмма "Обеспечивающая подпрограмма"</t>
  </si>
  <si>
    <t>5641000000</t>
  </si>
  <si>
    <t>Финансовое обеспечение деятельности исполнительных органов муниципального образования</t>
  </si>
  <si>
    <t>0106</t>
  </si>
  <si>
    <t>121</t>
  </si>
  <si>
    <t>122</t>
  </si>
  <si>
    <t>129</t>
  </si>
  <si>
    <t>851</t>
  </si>
  <si>
    <t>852</t>
  </si>
  <si>
    <t>853</t>
  </si>
  <si>
    <t>870</t>
  </si>
  <si>
    <t>5700000000</t>
  </si>
  <si>
    <t>Муниципальная программа "Социально-экономическое развитие муниципального образования "Александровский район" на 2017-2021 годы "</t>
  </si>
  <si>
    <t>5710000000</t>
  </si>
  <si>
    <t>Повышение комфортности среды жизнедеятельности</t>
  </si>
  <si>
    <t>5710100000</t>
  </si>
  <si>
    <t>Поддержка кадрового обеспечения на территории Александровского района (привлечение и закрепление кадров на селе)</t>
  </si>
  <si>
    <t>5710200000</t>
  </si>
  <si>
    <t>Компенсация расходов на оплату стоимости проезда и провоза багажа к месту использования отпуска и обратно</t>
  </si>
  <si>
    <t>0104</t>
  </si>
  <si>
    <t>0709</t>
  </si>
  <si>
    <t>905</t>
  </si>
  <si>
    <t>0103</t>
  </si>
  <si>
    <t>906</t>
  </si>
  <si>
    <t>0801</t>
  </si>
  <si>
    <t>5710300000</t>
  </si>
  <si>
    <t>Содержание помещения для размещения отделения почтовой связи в районе рыбокомбината с. Александровское</t>
  </si>
  <si>
    <t>5710400000</t>
  </si>
  <si>
    <t>Информирование населения о деятельности органов местного самоуправления Александровского района и информационно - разъяснительная работа по актуальным социально - значимым вопросам в печатных изданиях</t>
  </si>
  <si>
    <t>1202</t>
  </si>
  <si>
    <t>5710500000</t>
  </si>
  <si>
    <t>Информационные услуги: изготовление сюжетов по актуальным социально - значимым вопросам на телевидении</t>
  </si>
  <si>
    <t>1201</t>
  </si>
  <si>
    <t>5710600000</t>
  </si>
  <si>
    <t>Членский взнос в ассоциацию "Совет муниципальных образований Томской области"</t>
  </si>
  <si>
    <t>5710700000</t>
  </si>
  <si>
    <t>Переподготовка и повышение квалификации</t>
  </si>
  <si>
    <t>5710800000</t>
  </si>
  <si>
    <t>Обслуживание объектов муниципальной собственности</t>
  </si>
  <si>
    <t>5710900000</t>
  </si>
  <si>
    <t>Возмещение убытков, связанных с реализацией наркотических, психотропных и сильнодействующих лекарственных средств</t>
  </si>
  <si>
    <t>5711100000</t>
  </si>
  <si>
    <t>Текущий ремонт имущества муниципальных учреждений района</t>
  </si>
  <si>
    <t>5711200000</t>
  </si>
  <si>
    <t>Замена входных дверей МКДОУ "Детский сад "Теремок" с. Лукашкин Яр</t>
  </si>
  <si>
    <t>5711300000</t>
  </si>
  <si>
    <t>Текущий ремонт здания лыжной базы, спортзал "Атлант"</t>
  </si>
  <si>
    <t>57114S0000</t>
  </si>
  <si>
    <t>Участие в реализации мероприятия "Формирование комфортной городской среды на территории Томской области" (софинансирование)</t>
  </si>
  <si>
    <t>5711700000</t>
  </si>
  <si>
    <t>5711900000</t>
  </si>
  <si>
    <t>5712000000</t>
  </si>
  <si>
    <t>5712100000</t>
  </si>
  <si>
    <t>5712400000</t>
  </si>
  <si>
    <t>Капитальный ремонт здания детского сада "Улыбка" под общежитие Александровского филиала ОГБПОУ "Томский политехнический техникум"</t>
  </si>
  <si>
    <t>243</t>
  </si>
  <si>
    <t>5712600000</t>
  </si>
  <si>
    <t>5712800000</t>
  </si>
  <si>
    <t>5712900000</t>
  </si>
  <si>
    <t>Проведение акарицидной обработки территории образовательных учреждений</t>
  </si>
  <si>
    <t>5713100000</t>
  </si>
  <si>
    <t>5713200000</t>
  </si>
  <si>
    <t>Благоустройство мемориальных комплексов в рамках подготовки к 75-летию победы</t>
  </si>
  <si>
    <t>5720000000</t>
  </si>
  <si>
    <t>Создание условий для повышения инвестиционной привлекательности</t>
  </si>
  <si>
    <t>5720100000</t>
  </si>
  <si>
    <t>Мероприятия по землеустройству</t>
  </si>
  <si>
    <t>5720800000</t>
  </si>
  <si>
    <t>Приобретение и обслуживание программы "АЦК-Госзаказ"</t>
  </si>
  <si>
    <t>5720900000</t>
  </si>
  <si>
    <t>Землеустроительные работы по полигону ТБО</t>
  </si>
  <si>
    <t>5721000000</t>
  </si>
  <si>
    <t>Проект освоения лесов на полигон ТБО</t>
  </si>
  <si>
    <t>5800000000</t>
  </si>
  <si>
    <t>Муниципальная программа "Пожарная безопасность на объектах бюджетной сферы Александровского района на 2017-2021 годы"</t>
  </si>
  <si>
    <t>5810000000</t>
  </si>
  <si>
    <t>Увеличение времени безопасного пребывания персонала на объектах бюджетной сферы при возникновении пожара</t>
  </si>
  <si>
    <t>5810100000</t>
  </si>
  <si>
    <t>Проведение огнезащитной обработки деревянных конструкций чердачных помещений</t>
  </si>
  <si>
    <t>5810200000</t>
  </si>
  <si>
    <t>Приобретение огнетушителей, противопожарного оборудования и снаряжения, перезарядка огнетушителей</t>
  </si>
  <si>
    <t>5810300000</t>
  </si>
  <si>
    <t>Монтаж и обслуживание системы оповещения на единый пульт Государственного пожарного надзора</t>
  </si>
  <si>
    <t>5810400000</t>
  </si>
  <si>
    <t>Установка и обслуживание систем АПС в административных зданиях</t>
  </si>
  <si>
    <t>5810600000</t>
  </si>
  <si>
    <t>Разработка проектно-сметной документации "Замена системы электроснабжения здания по адресу: ул.Ленина,8</t>
  </si>
  <si>
    <t>5820000000</t>
  </si>
  <si>
    <t>Обеспечение мер первичной пожарной безопасности</t>
  </si>
  <si>
    <t>5820200000</t>
  </si>
  <si>
    <t>Замеры сопротивления изоляции в зданиях муниципальных учреждений района</t>
  </si>
  <si>
    <t>5820300000</t>
  </si>
  <si>
    <t>Содержание пожарных машин</t>
  </si>
  <si>
    <t>0310</t>
  </si>
  <si>
    <t>5820600000</t>
  </si>
  <si>
    <t>Техническое обслуживание систем пожаротушения</t>
  </si>
  <si>
    <t>5820700000</t>
  </si>
  <si>
    <t>Проведение ремонтных работ по устранению нарушений</t>
  </si>
  <si>
    <t>5900000000</t>
  </si>
  <si>
    <t>Муниципальная программа "Доступная среда на 2017-2021 годы"</t>
  </si>
  <si>
    <t>5910000000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</si>
  <si>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Александровском районе</t>
  </si>
  <si>
    <t>5910100000</t>
  </si>
  <si>
    <t>Устройство пандуса</t>
  </si>
  <si>
    <t>6000000000</t>
  </si>
  <si>
    <t>Муниципальная программа "Повышение энергетической эффективности на территории Александровского района Томской области на период с 2010 по 2012 годы и на перспективу до 2020 года"</t>
  </si>
  <si>
    <t>6010000000</t>
  </si>
  <si>
    <t>Энергосбережение и повышение энергетической эффективности в бюджетных учреждениях</t>
  </si>
  <si>
    <t>6010100000</t>
  </si>
  <si>
    <t>Промывка и гидравлическое испытание трубопроводов системы отопления</t>
  </si>
  <si>
    <t>6010300000</t>
  </si>
  <si>
    <t>Техническое обслуживание узлов учета энергоресурсов</t>
  </si>
  <si>
    <t>6010500000</t>
  </si>
  <si>
    <t>Изготовление энергетического паспорта</t>
  </si>
  <si>
    <t>6010600000</t>
  </si>
  <si>
    <t>6020000000</t>
  </si>
  <si>
    <t>Энергосбережение и повышение энергетической эффективности в коммунальной инфраструктуре</t>
  </si>
  <si>
    <t>6020100000</t>
  </si>
  <si>
    <t>Оснащение образовательных учреждений фильтрами для очистки воды</t>
  </si>
  <si>
    <t>6020200000</t>
  </si>
  <si>
    <t>Промывка системы водоснабжения</t>
  </si>
  <si>
    <t>6100000000</t>
  </si>
  <si>
    <t>Муниципальная программа "Профилактика правонарушений и наркомании на территории Александровского района на 2018-2022 годы"</t>
  </si>
  <si>
    <t>6120000000</t>
  </si>
  <si>
    <t>Профилактика правонарушений среди несовершеннолетних и молодежи</t>
  </si>
  <si>
    <t>61202S0000</t>
  </si>
  <si>
    <t>Организация отдыха детей в каникулярное время из малообеспеченных семей</t>
  </si>
  <si>
    <t>0707</t>
  </si>
  <si>
    <t>6120300000</t>
  </si>
  <si>
    <t>Занятость детей из малообеспеченных семей в летний период, в том числе состоящих на разных видах учёта</t>
  </si>
  <si>
    <t>6120400000</t>
  </si>
  <si>
    <t>Участие в межрегиональном молодежном фестивале гражданских инициатив "Россия - это мы!"</t>
  </si>
  <si>
    <t>6120500000</t>
  </si>
  <si>
    <t>Содержание спортивного патриотического клуба "Феникс"</t>
  </si>
  <si>
    <t>6122500000</t>
  </si>
  <si>
    <t>Организация проводов в ряды Российской армии</t>
  </si>
  <si>
    <t>6122600000</t>
  </si>
  <si>
    <t>Содержание мотоклуба</t>
  </si>
  <si>
    <t>6140000000</t>
  </si>
  <si>
    <t>Информационно-методическое обеспечение профилактики правонарушений, наркомании, алкоголизма и табакокурения</t>
  </si>
  <si>
    <t>6140200000</t>
  </si>
  <si>
    <t>Информирование граждан о способах и средствах правомерной защиты от преступных и иных посягательств путем проведения соответствующей разъяснительной работы в средствах массовой информации</t>
  </si>
  <si>
    <t>6200000000</t>
  </si>
  <si>
    <t>Муниципальная программа "Развитие физической культуры и спорта в Александровском районе на 2018-2022 годы"</t>
  </si>
  <si>
    <t>1102</t>
  </si>
  <si>
    <t>6220000000</t>
  </si>
  <si>
    <t>Кадровое обеспечение сферы физической культуры и спорта</t>
  </si>
  <si>
    <t>6220500000</t>
  </si>
  <si>
    <t>Создание условий для предоставления услуг дополнительного образования детей по физкультурно-спортивной направленности (обеспечение деятельности МБОУ ДО "ДЮСШ")</t>
  </si>
  <si>
    <t>611</t>
  </si>
  <si>
    <t>6220600000</t>
  </si>
  <si>
    <t>Содержание спортивного комплекса "Обь"</t>
  </si>
  <si>
    <t>6220700000</t>
  </si>
  <si>
    <t>Реализация дополнительных предпрофессиональных программ в области физической культуры и спорта</t>
  </si>
  <si>
    <t>1103</t>
  </si>
  <si>
    <t>6230000000</t>
  </si>
  <si>
    <t>Организация участия сборных команд и спортсменов района в тренировочных сборах и выездных соревнованиях</t>
  </si>
  <si>
    <t>6230800000</t>
  </si>
  <si>
    <t>Проведение спортивного мероприятия "Кросс нации"</t>
  </si>
  <si>
    <t>62310S0000</t>
  </si>
  <si>
    <t>Обеспечение участия спортивных сборных команд района в официальных региональных спортивных, физкультурных мероприятиях, проводимых на территории Томской области (софинансирование)</t>
  </si>
  <si>
    <t>6240000000</t>
  </si>
  <si>
    <t>Популяризация физической культуры и занятием спортом</t>
  </si>
  <si>
    <t>6240100000</t>
  </si>
  <si>
    <t>Организация и проведение спортивных мероприятий среди детей и подростков района (зимняя и летняя спартакиада)</t>
  </si>
  <si>
    <t>6240200000</t>
  </si>
  <si>
    <t>Проведение районного спортивного праздника "Лыжня зовет"</t>
  </si>
  <si>
    <t>6240300000</t>
  </si>
  <si>
    <t>Проведение районного спортивного праздника "День физкультурника"</t>
  </si>
  <si>
    <t>6240700000</t>
  </si>
  <si>
    <t>Первенство на Кубок Главы района по самбо</t>
  </si>
  <si>
    <t>6240800000</t>
  </si>
  <si>
    <t>Содержание проката коньков на стадионе "Геолог"</t>
  </si>
  <si>
    <t>62410S0000</t>
  </si>
  <si>
    <t>Укрепление материально-технической базы физической культуры и спорта (ремонт стадиона, софинансирование)</t>
  </si>
  <si>
    <t>6300000000</t>
  </si>
  <si>
    <t>Муниципальная программа "Развитие рыбной промышленности в Александровском районе на 2012-2020 годы"</t>
  </si>
  <si>
    <t>6301000000</t>
  </si>
  <si>
    <t>Возмещение разницы в тарифах на электроэнергию, вырабатываемую дизельными электростанциями и потребляемую промышленными холодильными камерами в селах Новоникольское, Назино, Лукашкин Яр</t>
  </si>
  <si>
    <t>6302000000</t>
  </si>
  <si>
    <t>Субсидия на финансовое обеспечение затрат, связанных с созданием новых рыбоперерабатывающих производств</t>
  </si>
  <si>
    <t>63020S0000</t>
  </si>
  <si>
    <t>Субсидия на создание новых рыбоконсервных производственных мощностей (софинансирование)</t>
  </si>
  <si>
    <t>6400000000</t>
  </si>
  <si>
    <t>Муниципальная программа "Развитие образования в Александровском районе на 2016- 2020 годы"</t>
  </si>
  <si>
    <t>6410000000</t>
  </si>
  <si>
    <t>Предоставление общедоступного и бесплатного начального общего, основного общего, среднего общего образования по основным образовательным программам</t>
  </si>
  <si>
    <t>6410100000</t>
  </si>
  <si>
    <t>Реализация образовательных программ начального, основного и среднего общего образования, адаптированных образовательных программ</t>
  </si>
  <si>
    <t>621</t>
  </si>
  <si>
    <t>6410300000</t>
  </si>
  <si>
    <t>Организация подвоза обучающихся детей из населенных пунктов района к общеобразовательным учреждениям</t>
  </si>
  <si>
    <t>6410400000</t>
  </si>
  <si>
    <t>Поощрение медалистов</t>
  </si>
  <si>
    <t>6410500000</t>
  </si>
  <si>
    <t>Проведение районной олимпиады среди школьников</t>
  </si>
  <si>
    <t>6410600000</t>
  </si>
  <si>
    <t>Участие школьников в областных предметных олимпиадах</t>
  </si>
  <si>
    <t>6410700000</t>
  </si>
  <si>
    <t>Проведение учебных сборов для учеников старших классов</t>
  </si>
  <si>
    <t>6420000000</t>
  </si>
  <si>
    <t>Представление общедоступного, бесплатного дошкольного образования</t>
  </si>
  <si>
    <t>6420100000</t>
  </si>
  <si>
    <t>Реализация образовательных программ дошкольного образования</t>
  </si>
  <si>
    <t>6430000000</t>
  </si>
  <si>
    <t>Предоставление дополнительного образования детям в учреждениях дополнительного образования</t>
  </si>
  <si>
    <t>6430100000</t>
  </si>
  <si>
    <t>Реализация дополнительных общеобразовательных программ</t>
  </si>
  <si>
    <t>6440000000</t>
  </si>
  <si>
    <t>Организация системы управления образовательными учреждениями в части методического, финансово - экономического и материально - технического обеспечения</t>
  </si>
  <si>
    <t>6440100000</t>
  </si>
  <si>
    <t>Денежное содержание муниципальных служащих</t>
  </si>
  <si>
    <t>6440200000</t>
  </si>
  <si>
    <t>Расходы на закупку товаров, услуг для обеспечения муниципальных нужд</t>
  </si>
  <si>
    <t>6440300000</t>
  </si>
  <si>
    <t>Осуществление централизованного управления общеобразовательными учреждениями</t>
  </si>
  <si>
    <t>350</t>
  </si>
  <si>
    <t>6440400000</t>
  </si>
  <si>
    <t>Проведение мероприятий экологической направленности</t>
  </si>
  <si>
    <t>6440500000</t>
  </si>
  <si>
    <t>Укрепление материально-технической базы учреждений</t>
  </si>
  <si>
    <t>6440600000</t>
  </si>
  <si>
    <t>Кубок Губернатора по робототехнике</t>
  </si>
  <si>
    <t>6500000000</t>
  </si>
  <si>
    <t>Муниципальная программа "Комплексное развитие систем коммунальной инфраструктуры на территории Александровского района на 2013-2015 годы и на период до 2020 года"</t>
  </si>
  <si>
    <t>6510000000</t>
  </si>
  <si>
    <t>Теплоснабжение</t>
  </si>
  <si>
    <t>6510400000</t>
  </si>
  <si>
    <t>Подготовка хозяйственного комплекса Томской области к безаварийному прохождению отопительного сезона</t>
  </si>
  <si>
    <t>0502</t>
  </si>
  <si>
    <t>6510600000</t>
  </si>
  <si>
    <t>Приобретение дизель-генераторной установки</t>
  </si>
  <si>
    <t>6510600001</t>
  </si>
  <si>
    <t>6510700000</t>
  </si>
  <si>
    <t>Проведение диагностического обследования дымовых труб котельных</t>
  </si>
  <si>
    <t>6510900000</t>
  </si>
  <si>
    <t>На пополнение оборотных средств, для завоза угля на отопительный сезон 2019-2020 год, организациям оказывающих услуги учреждениям бюджетной сферы</t>
  </si>
  <si>
    <t>6511000000</t>
  </si>
  <si>
    <t>Оплата задолженности за ГСМ коммунальных предприятий</t>
  </si>
  <si>
    <t>6511100000</t>
  </si>
  <si>
    <t>Подготовка объектов коммунального хозяйства к отопительному сезону</t>
  </si>
  <si>
    <t>6511200000</t>
  </si>
  <si>
    <t>Режимная наладка котлового оборудования</t>
  </si>
  <si>
    <t>6511300000</t>
  </si>
  <si>
    <t>6511400000</t>
  </si>
  <si>
    <t>6520000000</t>
  </si>
  <si>
    <t>Водоснабжение</t>
  </si>
  <si>
    <t>6520200000</t>
  </si>
  <si>
    <t>Мероприятия по обеспечению население Александровского района чистой питьевой водой (обслуживание станции водоочистки)</t>
  </si>
  <si>
    <t>6520300000</t>
  </si>
  <si>
    <t>6530000000</t>
  </si>
  <si>
    <t>Водоотведение, сбор и утилизация ТБО</t>
  </si>
  <si>
    <t>6531300000</t>
  </si>
  <si>
    <t>414</t>
  </si>
  <si>
    <t>6531500000</t>
  </si>
  <si>
    <t>Площадки ТКО</t>
  </si>
  <si>
    <t>6540000000</t>
  </si>
  <si>
    <t>Электроснабжение</t>
  </si>
  <si>
    <t>6540100000</t>
  </si>
  <si>
    <t>Оплата потерь по электроэнергии</t>
  </si>
  <si>
    <t>6540200000</t>
  </si>
  <si>
    <t>Ежегодное обслуживание линий электропередач п. Северный</t>
  </si>
  <si>
    <t>6600000000</t>
  </si>
  <si>
    <t>Муниципальная программа "Развитие культуры, спорта и молодежной политики в Александровском районе на 2019 - 2023 годы"</t>
  </si>
  <si>
    <t>6610000000</t>
  </si>
  <si>
    <t>Мероприятия, направленные на предоставление услуг в сфере культуры</t>
  </si>
  <si>
    <t>6610100000</t>
  </si>
  <si>
    <t>Финансовое обеспечение деятельности отдела культуры</t>
  </si>
  <si>
    <t>6610200000</t>
  </si>
  <si>
    <t>Финансовое обеспечение деятельности МБУ КСК</t>
  </si>
  <si>
    <t>6620000000</t>
  </si>
  <si>
    <t>Мероприятия, направленные на предоставление услуг в сфере библиотечного обслуживания</t>
  </si>
  <si>
    <t>6620100000</t>
  </si>
  <si>
    <t>Библиотечное обслуживание населения на территории Александровского района. Обеспечение деятельности библиотечного комплекса.</t>
  </si>
  <si>
    <t>6630000000</t>
  </si>
  <si>
    <t>Мероприятия, направленные на обслуживание населения в сфере дополнительного образования в культуре</t>
  </si>
  <si>
    <t>6630100000</t>
  </si>
  <si>
    <t>Создание условий для обеспечения доступа дополнительного образования. Обеспечение деятельности учреждений дополнительного образования в сфере культуры</t>
  </si>
  <si>
    <t>6640000000</t>
  </si>
  <si>
    <t>Мероприятия, направленные на обслуживание населения в сфере физической культуры и спорта</t>
  </si>
  <si>
    <t>6640100000</t>
  </si>
  <si>
    <t>Создание условий для развития физической культуры и спорта на территории Александровского района</t>
  </si>
  <si>
    <t>9900000000</t>
  </si>
  <si>
    <t>Непрограммное направление расходов</t>
  </si>
  <si>
    <t>9900100000</t>
  </si>
  <si>
    <t>Руководство и управление в сфере установленных функций органов местного самоуправления муниципальных образований</t>
  </si>
  <si>
    <t>9900100010</t>
  </si>
  <si>
    <t>Глава муниципального образования</t>
  </si>
  <si>
    <t>0102</t>
  </si>
  <si>
    <t>9900100020</t>
  </si>
  <si>
    <t>Заместители высшего должностного лица муниципального образования</t>
  </si>
  <si>
    <t>9900100030</t>
  </si>
  <si>
    <t>Центральный аппарат</t>
  </si>
  <si>
    <t>9901200000</t>
  </si>
  <si>
    <t>Резерв средств для обеспечения софинансирования при участии в реализации государственных программ</t>
  </si>
  <si>
    <t>9901500000</t>
  </si>
  <si>
    <t>9910000000</t>
  </si>
  <si>
    <t>Резервные фонды органов местного самоуправления (районный бюджет)</t>
  </si>
  <si>
    <t>9920000000</t>
  </si>
  <si>
    <t>Резервный фонд местных администраций муниципального образования по предупреждению и ликвидации чрезвычайных ситуаций и последствий стихийных бедствий (районный бюджет)</t>
  </si>
  <si>
    <t>Утвержденный план на 01.07.2019</t>
  </si>
  <si>
    <t>5508000000</t>
  </si>
  <si>
    <t>остатки целевых средств</t>
  </si>
  <si>
    <t>остаток целевых средств</t>
  </si>
  <si>
    <t>областные средства 1006,0 тыс. руб.</t>
  </si>
  <si>
    <t>за счет остатка средств</t>
  </si>
  <si>
    <t>Примечание</t>
  </si>
  <si>
    <t>Расходы текущего года</t>
  </si>
  <si>
    <t>расходы за счет средств  по договорам соцпартнерства</t>
  </si>
  <si>
    <t>Базовые расходы на 2020 г.</t>
  </si>
  <si>
    <t>остаток целевых средств на 01.01.2019</t>
  </si>
  <si>
    <t>Расходы на 2020 г с учетом увеличения ком услуг</t>
  </si>
  <si>
    <t>9</t>
  </si>
  <si>
    <t>Заработная плата</t>
  </si>
  <si>
    <t>Начисления на выплаты по оплате труда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</si>
  <si>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</si>
  <si>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</si>
  <si>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211</t>
  </si>
  <si>
    <t>213</t>
  </si>
  <si>
    <t>346</t>
  </si>
  <si>
    <t>349</t>
  </si>
  <si>
    <t>Прочие несоциальные выплаты персоналу в денежной форме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</si>
  <si>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</si>
  <si>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</si>
  <si>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</si>
  <si>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</si>
  <si>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</si>
  <si>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</si>
  <si>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Страхование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</si>
  <si>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</si>
  <si>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</si>
  <si>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</si>
  <si>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</si>
  <si>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Увеличение стоимости лекарственных препаратов и материалов, применяемых в медицинских целях</t>
  </si>
  <si>
    <t>Увеличение стоимости строительных материалов</t>
  </si>
  <si>
    <t>Увеличение стоимости мягкого инвентаря</t>
  </si>
  <si>
    <t>212</t>
  </si>
  <si>
    <t>214</t>
  </si>
  <si>
    <t>221</t>
  </si>
  <si>
    <t>222</t>
  </si>
  <si>
    <t>223</t>
  </si>
  <si>
    <t>225</t>
  </si>
  <si>
    <t>226</t>
  </si>
  <si>
    <t>227</t>
  </si>
  <si>
    <t>291</t>
  </si>
  <si>
    <t>292</t>
  </si>
  <si>
    <t>293</t>
  </si>
  <si>
    <t>295</t>
  </si>
  <si>
    <t>341</t>
  </si>
  <si>
    <t>344</t>
  </si>
  <si>
    <t>345</t>
  </si>
  <si>
    <t>Социальные пособия и компенсации персоналу в денежной форме</t>
  </si>
  <si>
    <t>Иные выплаты текущего характера физическим лицам</t>
  </si>
  <si>
    <t>Увеличение стоимости основных средств</t>
  </si>
  <si>
    <t>Увеличение стоимости горюче-смазочных материалов</t>
  </si>
  <si>
    <t>266</t>
  </si>
  <si>
    <t>296</t>
  </si>
  <si>
    <t>310</t>
  </si>
  <si>
    <t>343</t>
  </si>
  <si>
    <t>Увеличение стоимости продуктов питания</t>
  </si>
  <si>
    <t>342</t>
  </si>
  <si>
    <t>233</t>
  </si>
  <si>
    <t>Условно утвержденные расходы</t>
  </si>
  <si>
    <t>14</t>
  </si>
  <si>
    <t>Изготовление проектно-сметной документации полигона ТКО с. Александровское</t>
  </si>
  <si>
    <t>Первоначально утвержденный план 2019 г.</t>
  </si>
  <si>
    <t>Устройство ограждения в муниципальных образовательных учреждениях</t>
  </si>
  <si>
    <t>Ремонт площадки перед входом нежилого здания по адресу: с. Александровское, ул. Ленина, 12 (покрытие из тротуарной плитки)</t>
  </si>
  <si>
    <t>Ремонт тепло узлов 3-х ввода</t>
  </si>
  <si>
    <t>расходы за счет средств  по договорам соцпартнёрства</t>
  </si>
  <si>
    <t>Финансовый отдел Администрации Александровского района</t>
  </si>
  <si>
    <t>дорожный фонд</t>
  </si>
  <si>
    <t>в 2019 году предусмотрено: установка и обслуживание , что в 2020 году</t>
  </si>
  <si>
    <t xml:space="preserve">               </t>
  </si>
  <si>
    <t>убрать расходы</t>
  </si>
  <si>
    <t>уточнить</t>
  </si>
  <si>
    <t>как часто нужно менять огнетушители</t>
  </si>
  <si>
    <t>уточнить нужен расчет</t>
  </si>
  <si>
    <t xml:space="preserve">Администрация Александровского района </t>
  </si>
  <si>
    <t>Дума Александровского района</t>
  </si>
  <si>
    <t>Контрольно - ревизионная комиссия</t>
  </si>
  <si>
    <t xml:space="preserve">Дума Александровского района </t>
  </si>
  <si>
    <t>Единая диспетчерская служба Администрации Александровского района</t>
  </si>
  <si>
    <t>Отдел культуры, спорта и молодежной политики</t>
  </si>
  <si>
    <t xml:space="preserve">Отдел образования </t>
  </si>
  <si>
    <t>Финансовый отдел</t>
  </si>
  <si>
    <t>Всего</t>
  </si>
  <si>
    <t>ДШИ</t>
  </si>
  <si>
    <t>Библиотеки</t>
  </si>
  <si>
    <t>ФК и спорт</t>
  </si>
  <si>
    <t xml:space="preserve">        </t>
  </si>
  <si>
    <t>Детские сады РОО</t>
  </si>
  <si>
    <t>Образовательные школы РОО</t>
  </si>
  <si>
    <t>Дополнительное образование РОО</t>
  </si>
  <si>
    <t>снять в связи с тем ежегодно уточняем расходы</t>
  </si>
  <si>
    <t>Отдел образования Администрации района</t>
  </si>
  <si>
    <t>611-621</t>
  </si>
  <si>
    <t>Казенные образовательные учреждения</t>
  </si>
  <si>
    <t>Автономные образовательные учреждения</t>
  </si>
  <si>
    <t>Казенные дошкольные образовательные учреждения</t>
  </si>
  <si>
    <t>Автономные дошкольные образовательные учреждения</t>
  </si>
  <si>
    <t>Бюджетные дошкольные образовательные учреждения</t>
  </si>
  <si>
    <t>5620240М70</t>
  </si>
  <si>
    <t>МБУ "КСК"</t>
  </si>
  <si>
    <t>МБУ "КСК" спорт</t>
  </si>
  <si>
    <t>ДДТ</t>
  </si>
  <si>
    <t>Бюджетные и автономные дошкольные образовательные учреждения</t>
  </si>
  <si>
    <t xml:space="preserve">МАОШ "СОШ № 1 с. Александровское" </t>
  </si>
  <si>
    <t>Казенные общеобразовательные учреждения</t>
  </si>
  <si>
    <t>Обеспечение деятельности Финансового отдела Администрации Александровского района</t>
  </si>
  <si>
    <t>Текущий ремонт помещения</t>
  </si>
  <si>
    <t xml:space="preserve"> спортивно-патриотического клуба "Феникс"</t>
  </si>
  <si>
    <t xml:space="preserve">Капитальный ремонт здания </t>
  </si>
  <si>
    <t>МКОУ "ООШ п. Октябрьский"</t>
  </si>
  <si>
    <t xml:space="preserve">Замена унитазов в санитарных узлах здания </t>
  </si>
  <si>
    <t>МАОУ СОШ № 1</t>
  </si>
  <si>
    <t>Капитальный ремонт кровли нежилого здания (замена покрытия кровли в здании )</t>
  </si>
  <si>
    <t>клуба с. Назино</t>
  </si>
  <si>
    <t xml:space="preserve">Устройство бетонной отмостки здания в </t>
  </si>
  <si>
    <t>МБДОУ "Детский сад "Ягодка"</t>
  </si>
  <si>
    <t>обеспечение деятельности МБОУ ДО "ДЮСШ"</t>
  </si>
  <si>
    <t>Предусмотрено в бюджете на 2020 год</t>
  </si>
  <si>
    <t>уточнить снизить за счёт увеличения тарифов на коммунальные услуги</t>
  </si>
  <si>
    <t>Экспертиза ПД "Газоснабжение ул. Калинина - Засаймочная - Мира"</t>
  </si>
  <si>
    <t>Экспертиза инженерно-геологических и инженерно-экологических изысканий ул. Калинина - Засаймочная - Мира</t>
  </si>
  <si>
    <t>Экспертиза ПД "Водоснабжение ул. Калинина - Засаймочная - Мира"</t>
  </si>
  <si>
    <t>Бюджет муниципального образования "Александровский район" на 01.07.2019 г. в соответствии с бюджетной росписью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</si>
</sst>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9" x14ac:knownFonts="1">
    <font>
      <sz val="10"/>
      <name val="Arial"/>
    </font>
    <font>
      <sz val="8"/>
      <name val="Arial Cy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00B050"/>
      <name val="Arial"/>
      <family val="2"/>
      <charset val="204"/>
    </font>
    <font>
      <sz val="10"/>
      <color theme="3" tint="0.39997558519241921"/>
      <name val="Arial"/>
      <family val="2"/>
      <charset val="204"/>
    </font>
    <font>
      <b/>
      <sz val="8"/>
      <name val="Arial"/>
      <family val="2"/>
      <charset val="204"/>
    </font>
    <font>
      <b/>
      <i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10"/>
      <color rgb="FF00B050"/>
      <name val="Times New Roman"/>
      <family val="1"/>
      <charset val="204"/>
    </font>
    <font>
      <b/>
      <sz val="10"/>
      <color rgb="FF00B050"/>
      <name val="Arial"/>
      <family val="2"/>
      <charset val="204"/>
    </font>
    <font>
      <b/>
      <sz val="8"/>
      <color rgb="FF00B050"/>
      <name val="Arial"/>
      <family val="2"/>
      <charset val="204"/>
    </font>
    <font>
      <b/>
      <sz val="10"/>
      <color theme="3" tint="0.39997558519241921"/>
      <name val="Times New Roman"/>
      <family val="1"/>
      <charset val="204"/>
    </font>
    <font>
      <b/>
      <sz val="10"/>
      <color theme="3" tint="0.39997558519241921"/>
      <name val="Arial"/>
      <family val="2"/>
      <charset val="204"/>
    </font>
    <font>
      <b/>
      <sz val="8"/>
      <color theme="3" tint="0.3999755851924192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1C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3" fillId="0" borderId="0" xfId="0" applyFont="1"/>
    <xf numFmtId="49" fontId="2" fillId="0" borderId="0" xfId="0" applyNumberFormat="1" applyFont="1" applyAlignment="1">
      <alignment wrapText="1"/>
    </xf>
    <xf numFmtId="0" fontId="4" fillId="0" borderId="0" xfId="0" applyFont="1"/>
    <xf numFmtId="0" fontId="5" fillId="0" borderId="0" xfId="0" applyFont="1"/>
    <xf numFmtId="0" fontId="0" fillId="4" borderId="0" xfId="0" applyFill="1"/>
    <xf numFmtId="0" fontId="3" fillId="4" borderId="0" xfId="0" applyFont="1" applyFill="1"/>
    <xf numFmtId="0" fontId="5" fillId="4" borderId="0" xfId="0" applyFont="1" applyFill="1"/>
    <xf numFmtId="0" fontId="4" fillId="4" borderId="0" xfId="0" applyFont="1" applyFill="1"/>
    <xf numFmtId="49" fontId="6" fillId="0" borderId="3" xfId="0" applyNumberFormat="1" applyFont="1" applyBorder="1" applyAlignment="1" applyProtection="1">
      <alignment horizontal="center" vertical="center"/>
    </xf>
    <xf numFmtId="49" fontId="6" fillId="4" borderId="3" xfId="0" applyNumberFormat="1" applyFont="1" applyFill="1" applyBorder="1" applyAlignment="1" applyProtection="1">
      <alignment horizontal="center" vertical="center"/>
    </xf>
    <xf numFmtId="49" fontId="6" fillId="2" borderId="3" xfId="0" applyNumberFormat="1" applyFont="1" applyFill="1" applyBorder="1" applyAlignment="1" applyProtection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>
      <alignment wrapText="1"/>
    </xf>
    <xf numFmtId="164" fontId="9" fillId="4" borderId="3" xfId="0" applyNumberFormat="1" applyFont="1" applyFill="1" applyBorder="1" applyAlignment="1" applyProtection="1">
      <alignment horizontal="right" vertical="top" wrapText="1"/>
    </xf>
    <xf numFmtId="164" fontId="9" fillId="0" borderId="3" xfId="0" applyNumberFormat="1" applyFont="1" applyBorder="1" applyAlignment="1" applyProtection="1">
      <alignment horizontal="right" vertical="top" wrapText="1"/>
    </xf>
    <xf numFmtId="164" fontId="8" fillId="4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Border="1" applyAlignment="1" applyProtection="1">
      <alignment horizontal="right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49" fontId="8" fillId="4" borderId="3" xfId="0" applyNumberFormat="1" applyFont="1" applyFill="1" applyBorder="1" applyAlignment="1">
      <alignment wrapText="1"/>
    </xf>
    <xf numFmtId="49" fontId="10" fillId="0" borderId="3" xfId="0" applyNumberFormat="1" applyFont="1" applyBorder="1" applyAlignment="1" applyProtection="1">
      <alignment horizontal="left" vertical="center" wrapText="1"/>
    </xf>
    <xf numFmtId="49" fontId="10" fillId="0" borderId="3" xfId="0" applyNumberFormat="1" applyFont="1" applyBorder="1" applyAlignment="1" applyProtection="1">
      <alignment horizontal="center" vertical="center" wrapText="1"/>
    </xf>
    <xf numFmtId="164" fontId="10" fillId="0" borderId="3" xfId="0" applyNumberFormat="1" applyFont="1" applyBorder="1" applyAlignment="1" applyProtection="1">
      <alignment horizontal="right" vertical="top" wrapText="1"/>
    </xf>
    <xf numFmtId="49" fontId="10" fillId="0" borderId="3" xfId="0" applyNumberFormat="1" applyFont="1" applyBorder="1" applyAlignment="1">
      <alignment wrapText="1"/>
    </xf>
    <xf numFmtId="49" fontId="8" fillId="0" borderId="3" xfId="0" applyNumberFormat="1" applyFont="1" applyBorder="1" applyAlignment="1" applyProtection="1">
      <alignment horizontal="left" vertical="center" wrapText="1"/>
    </xf>
    <xf numFmtId="49" fontId="6" fillId="0" borderId="3" xfId="0" applyNumberFormat="1" applyFont="1" applyBorder="1" applyAlignment="1" applyProtection="1">
      <alignment horizontal="left" vertical="center"/>
    </xf>
    <xf numFmtId="0" fontId="0" fillId="0" borderId="0" xfId="0" applyAlignment="1">
      <alignment horizontal="left" vertical="center"/>
    </xf>
    <xf numFmtId="49" fontId="9" fillId="0" borderId="3" xfId="0" applyNumberFormat="1" applyFont="1" applyBorder="1" applyAlignment="1" applyProtection="1">
      <alignment horizontal="left" vertical="center" wrapText="1"/>
    </xf>
    <xf numFmtId="49" fontId="6" fillId="0" borderId="3" xfId="0" applyNumberFormat="1" applyFont="1" applyBorder="1" applyAlignment="1" applyProtection="1">
      <alignment horizontal="left" vertical="center" wrapText="1"/>
    </xf>
    <xf numFmtId="49" fontId="9" fillId="4" borderId="3" xfId="0" applyNumberFormat="1" applyFont="1" applyFill="1" applyBorder="1" applyAlignment="1" applyProtection="1">
      <alignment horizontal="left" vertical="center" wrapText="1"/>
    </xf>
    <xf numFmtId="49" fontId="8" fillId="4" borderId="3" xfId="0" applyNumberFormat="1" applyFont="1" applyFill="1" applyBorder="1" applyAlignment="1" applyProtection="1">
      <alignment horizontal="left" vertical="center" wrapText="1"/>
    </xf>
    <xf numFmtId="164" fontId="10" fillId="0" borderId="3" xfId="0" applyNumberFormat="1" applyFont="1" applyBorder="1" applyAlignment="1" applyProtection="1">
      <alignment horizontal="center" vertical="center" wrapText="1"/>
    </xf>
    <xf numFmtId="164" fontId="8" fillId="0" borderId="3" xfId="0" applyNumberFormat="1" applyFont="1" applyBorder="1" applyAlignment="1" applyProtection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6" fillId="4" borderId="3" xfId="0" applyNumberFormat="1" applyFont="1" applyFill="1" applyBorder="1" applyAlignment="1" applyProtection="1">
      <alignment horizontal="center" vertical="center" wrapText="1"/>
    </xf>
    <xf numFmtId="164" fontId="6" fillId="0" borderId="3" xfId="0" applyNumberFormat="1" applyFont="1" applyBorder="1" applyAlignment="1" applyProtection="1">
      <alignment horizontal="center" vertical="center" wrapText="1"/>
    </xf>
    <xf numFmtId="164" fontId="9" fillId="4" borderId="3" xfId="0" applyNumberFormat="1" applyFont="1" applyFill="1" applyBorder="1" applyAlignment="1" applyProtection="1">
      <alignment horizontal="center" vertical="center" wrapText="1"/>
    </xf>
    <xf numFmtId="164" fontId="9" fillId="0" borderId="3" xfId="0" applyNumberFormat="1" applyFont="1" applyBorder="1" applyAlignment="1" applyProtection="1">
      <alignment horizontal="center" vertical="center" wrapText="1"/>
    </xf>
    <xf numFmtId="164" fontId="9" fillId="2" borderId="3" xfId="0" applyNumberFormat="1" applyFont="1" applyFill="1" applyBorder="1" applyAlignment="1" applyProtection="1">
      <alignment horizontal="center" vertical="center" wrapText="1"/>
    </xf>
    <xf numFmtId="164" fontId="8" fillId="4" borderId="3" xfId="0" applyNumberFormat="1" applyFont="1" applyFill="1" applyBorder="1" applyAlignment="1" applyProtection="1">
      <alignment horizontal="center" vertical="center" wrapText="1"/>
    </xf>
    <xf numFmtId="164" fontId="10" fillId="4" borderId="3" xfId="0" applyNumberFormat="1" applyFont="1" applyFill="1" applyBorder="1" applyAlignment="1" applyProtection="1">
      <alignment horizontal="center" vertical="center" wrapText="1"/>
    </xf>
    <xf numFmtId="164" fontId="10" fillId="2" borderId="3" xfId="0" applyNumberFormat="1" applyFont="1" applyFill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49" fontId="9" fillId="4" borderId="3" xfId="0" applyNumberFormat="1" applyFont="1" applyFill="1" applyBorder="1" applyAlignment="1" applyProtection="1">
      <alignment horizontal="center" vertical="center" wrapText="1"/>
    </xf>
    <xf numFmtId="49" fontId="11" fillId="0" borderId="3" xfId="0" applyNumberFormat="1" applyFont="1" applyBorder="1" applyAlignment="1" applyProtection="1">
      <alignment horizontal="left" vertical="center" wrapText="1"/>
    </xf>
    <xf numFmtId="49" fontId="11" fillId="0" borderId="3" xfId="0" applyNumberFormat="1" applyFont="1" applyBorder="1" applyAlignment="1" applyProtection="1">
      <alignment horizontal="center" vertical="center" wrapText="1"/>
    </xf>
    <xf numFmtId="164" fontId="11" fillId="4" borderId="3" xfId="0" applyNumberFormat="1" applyFont="1" applyFill="1" applyBorder="1" applyAlignment="1" applyProtection="1">
      <alignment horizontal="center" vertical="center" wrapText="1"/>
    </xf>
    <xf numFmtId="164" fontId="11" fillId="0" borderId="3" xfId="0" applyNumberFormat="1" applyFont="1" applyBorder="1" applyAlignment="1" applyProtection="1">
      <alignment horizontal="center" vertical="center" wrapText="1"/>
    </xf>
    <xf numFmtId="164" fontId="11" fillId="2" borderId="3" xfId="0" applyNumberFormat="1" applyFont="1" applyFill="1" applyBorder="1" applyAlignment="1" applyProtection="1">
      <alignment horizontal="center" vertical="center" wrapText="1"/>
    </xf>
    <xf numFmtId="164" fontId="12" fillId="0" borderId="0" xfId="0" applyNumberFormat="1" applyFont="1"/>
    <xf numFmtId="164" fontId="11" fillId="0" borderId="3" xfId="0" applyNumberFormat="1" applyFont="1" applyBorder="1" applyAlignment="1" applyProtection="1">
      <alignment horizontal="right" vertical="top" wrapText="1"/>
    </xf>
    <xf numFmtId="49" fontId="13" fillId="0" borderId="3" xfId="0" applyNumberFormat="1" applyFont="1" applyBorder="1" applyAlignment="1">
      <alignment wrapText="1"/>
    </xf>
    <xf numFmtId="0" fontId="12" fillId="0" borderId="0" xfId="0" applyFont="1"/>
    <xf numFmtId="0" fontId="12" fillId="4" borderId="0" xfId="0" applyFont="1" applyFill="1"/>
    <xf numFmtId="164" fontId="0" fillId="0" borderId="0" xfId="0" applyNumberFormat="1" applyAlignment="1">
      <alignment horizontal="center" vertical="center"/>
    </xf>
    <xf numFmtId="0" fontId="14" fillId="0" borderId="0" xfId="0" applyFont="1"/>
    <xf numFmtId="0" fontId="14" fillId="4" borderId="0" xfId="0" applyFont="1" applyFill="1"/>
    <xf numFmtId="0" fontId="15" fillId="0" borderId="0" xfId="0" applyFont="1"/>
    <xf numFmtId="0" fontId="8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49" fontId="16" fillId="0" borderId="3" xfId="0" applyNumberFormat="1" applyFont="1" applyBorder="1" applyAlignment="1">
      <alignment wrapText="1"/>
    </xf>
    <xf numFmtId="49" fontId="17" fillId="0" borderId="3" xfId="0" applyNumberFormat="1" applyFont="1" applyBorder="1" applyAlignment="1" applyProtection="1">
      <alignment horizontal="left" vertical="center" wrapText="1"/>
    </xf>
    <xf numFmtId="49" fontId="17" fillId="0" borderId="3" xfId="0" applyNumberFormat="1" applyFont="1" applyBorder="1" applyAlignment="1" applyProtection="1">
      <alignment horizontal="center" vertical="center" wrapText="1"/>
    </xf>
    <xf numFmtId="164" fontId="17" fillId="4" borderId="3" xfId="0" applyNumberFormat="1" applyFont="1" applyFill="1" applyBorder="1" applyAlignment="1" applyProtection="1">
      <alignment horizontal="center" vertical="center" wrapText="1"/>
    </xf>
    <xf numFmtId="164" fontId="17" fillId="2" borderId="3" xfId="0" applyNumberFormat="1" applyFont="1" applyFill="1" applyBorder="1" applyAlignment="1" applyProtection="1">
      <alignment horizontal="center" vertical="center" wrapText="1"/>
    </xf>
    <xf numFmtId="164" fontId="17" fillId="0" borderId="3" xfId="0" applyNumberFormat="1" applyFont="1" applyBorder="1" applyAlignment="1" applyProtection="1">
      <alignment horizontal="right" vertical="top" wrapText="1"/>
    </xf>
    <xf numFmtId="49" fontId="18" fillId="0" borderId="3" xfId="0" applyNumberFormat="1" applyFont="1" applyBorder="1" applyAlignment="1">
      <alignment wrapText="1"/>
    </xf>
    <xf numFmtId="0" fontId="19" fillId="0" borderId="0" xfId="0" applyFont="1"/>
    <xf numFmtId="0" fontId="1" fillId="0" borderId="0" xfId="0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8" fillId="4" borderId="3" xfId="0" applyNumberFormat="1" applyFont="1" applyFill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/>
    <xf numFmtId="49" fontId="22" fillId="0" borderId="3" xfId="0" applyNumberFormat="1" applyFont="1" applyBorder="1" applyAlignment="1">
      <alignment wrapText="1"/>
    </xf>
    <xf numFmtId="0" fontId="23" fillId="0" borderId="3" xfId="0" applyFont="1" applyBorder="1" applyAlignment="1">
      <alignment horizontal="center" vertical="center"/>
    </xf>
    <xf numFmtId="0" fontId="24" fillId="0" borderId="3" xfId="0" applyFont="1" applyBorder="1"/>
    <xf numFmtId="49" fontId="25" fillId="0" borderId="3" xfId="0" applyNumberFormat="1" applyFont="1" applyBorder="1" applyAlignment="1">
      <alignment wrapText="1"/>
    </xf>
    <xf numFmtId="0" fontId="26" fillId="0" borderId="3" xfId="0" applyFont="1" applyBorder="1" applyAlignment="1">
      <alignment horizontal="center" vertical="center"/>
    </xf>
    <xf numFmtId="0" fontId="27" fillId="0" borderId="3" xfId="0" applyFont="1" applyBorder="1"/>
    <xf numFmtId="49" fontId="28" fillId="0" borderId="3" xfId="0" applyNumberFormat="1" applyFont="1" applyBorder="1" applyAlignment="1">
      <alignment wrapText="1"/>
    </xf>
    <xf numFmtId="0" fontId="15" fillId="4" borderId="0" xfId="0" applyFont="1" applyFill="1"/>
    <xf numFmtId="164" fontId="5" fillId="0" borderId="0" xfId="0" applyNumberFormat="1" applyFont="1"/>
    <xf numFmtId="164" fontId="6" fillId="2" borderId="3" xfId="0" applyNumberFormat="1" applyFont="1" applyFill="1" applyBorder="1" applyAlignment="1" applyProtection="1">
      <alignment horizontal="center" vertical="center" wrapText="1"/>
    </xf>
    <xf numFmtId="164" fontId="8" fillId="2" borderId="3" xfId="0" applyNumberFormat="1" applyFont="1" applyFill="1" applyBorder="1" applyAlignment="1" applyProtection="1">
      <alignment horizontal="center" vertical="center" wrapText="1"/>
    </xf>
    <xf numFmtId="49" fontId="9" fillId="2" borderId="3" xfId="0" applyNumberFormat="1" applyFont="1" applyFill="1" applyBorder="1" applyAlignment="1" applyProtection="1">
      <alignment horizontal="left" vertical="center" wrapText="1"/>
    </xf>
    <xf numFmtId="49" fontId="9" fillId="2" borderId="3" xfId="0" applyNumberFormat="1" applyFont="1" applyFill="1" applyBorder="1" applyAlignment="1" applyProtection="1">
      <alignment horizontal="center" vertical="center" wrapText="1"/>
    </xf>
    <xf numFmtId="49" fontId="10" fillId="4" borderId="3" xfId="0" applyNumberFormat="1" applyFont="1" applyFill="1" applyBorder="1" applyAlignment="1" applyProtection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164" fontId="5" fillId="4" borderId="3" xfId="0" applyNumberFormat="1" applyFont="1" applyFill="1" applyBorder="1" applyAlignment="1" applyProtection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4" borderId="0" xfId="0" applyNumberFormat="1" applyFont="1" applyFill="1"/>
    <xf numFmtId="0" fontId="5" fillId="3" borderId="0" xfId="0" applyFont="1" applyFill="1"/>
    <xf numFmtId="164" fontId="10" fillId="4" borderId="3" xfId="0" applyNumberFormat="1" applyFont="1" applyFill="1" applyBorder="1" applyAlignment="1" applyProtection="1">
      <alignment horizontal="right" vertical="top" wrapText="1"/>
    </xf>
    <xf numFmtId="49" fontId="10" fillId="4" borderId="3" xfId="0" applyNumberFormat="1" applyFont="1" applyFill="1" applyBorder="1" applyAlignment="1">
      <alignment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164" fontId="8" fillId="2" borderId="3" xfId="0" applyNumberFormat="1" applyFont="1" applyFill="1" applyBorder="1" applyAlignment="1" applyProtection="1">
      <alignment horizontal="center" vertical="center" wrapText="1"/>
    </xf>
    <xf numFmtId="49" fontId="8" fillId="5" borderId="3" xfId="0" applyNumberFormat="1" applyFont="1" applyFill="1" applyBorder="1" applyAlignment="1" applyProtection="1">
      <alignment horizontal="left" vertical="center" wrapText="1"/>
    </xf>
    <xf numFmtId="49" fontId="8" fillId="5" borderId="3" xfId="0" applyNumberFormat="1" applyFont="1" applyFill="1" applyBorder="1" applyAlignment="1" applyProtection="1">
      <alignment horizontal="center" vertical="center" wrapText="1"/>
    </xf>
    <xf numFmtId="164" fontId="8" fillId="5" borderId="3" xfId="0" applyNumberFormat="1" applyFont="1" applyFill="1" applyBorder="1" applyAlignment="1" applyProtection="1">
      <alignment horizontal="center" vertical="center" wrapText="1"/>
    </xf>
    <xf numFmtId="164" fontId="8" fillId="5" borderId="3" xfId="0" applyNumberFormat="1" applyFont="1" applyFill="1" applyBorder="1" applyAlignment="1" applyProtection="1">
      <alignment horizontal="right" vertical="top" wrapText="1"/>
    </xf>
    <xf numFmtId="49" fontId="8" fillId="5" borderId="3" xfId="0" applyNumberFormat="1" applyFont="1" applyFill="1" applyBorder="1" applyAlignment="1">
      <alignment wrapText="1"/>
    </xf>
    <xf numFmtId="164" fontId="5" fillId="5" borderId="0" xfId="0" applyNumberFormat="1" applyFont="1" applyFill="1"/>
    <xf numFmtId="0" fontId="1" fillId="0" borderId="0" xfId="0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2" borderId="3" xfId="0" applyNumberFormat="1" applyFont="1" applyFill="1" applyBorder="1" applyAlignment="1" applyProtection="1">
      <alignment horizontal="center" vertical="center" wrapText="1"/>
    </xf>
    <xf numFmtId="49" fontId="8" fillId="2" borderId="3" xfId="0" applyNumberFormat="1" applyFont="1" applyFill="1" applyBorder="1" applyAlignment="1" applyProtection="1">
      <alignment horizontal="center" vertical="center" wrapText="1"/>
    </xf>
    <xf numFmtId="49" fontId="6" fillId="4" borderId="3" xfId="0" applyNumberFormat="1" applyFont="1" applyFill="1" applyBorder="1" applyAlignment="1" applyProtection="1">
      <alignment horizontal="center" vertical="center" wrapText="1"/>
    </xf>
    <xf numFmtId="49" fontId="8" fillId="4" borderId="3" xfId="0" applyNumberFormat="1" applyFont="1" applyFill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6" fillId="2" borderId="3" xfId="0" applyNumberFormat="1" applyFont="1" applyFill="1" applyBorder="1" applyAlignment="1" applyProtection="1">
      <alignment horizontal="center" vertical="center" wrapText="1"/>
    </xf>
    <xf numFmtId="164" fontId="8" fillId="2" borderId="3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1C1"/>
      <color rgb="FF9900CC"/>
      <color rgb="FFFF191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753"/>
  <sheetViews>
    <sheetView tabSelected="1" view="pageBreakPreview" zoomScale="60" zoomScaleNormal="100" workbookViewId="0">
      <selection sqref="A1:K1"/>
    </sheetView>
  </sheetViews>
  <sheetFormatPr defaultRowHeight="12.75" x14ac:dyDescent="0.2"/>
  <cols>
    <col min="1" max="1" width="49.28515625" style="27" customWidth="1"/>
    <col min="2" max="2" width="11.7109375" style="35" customWidth="1"/>
    <col min="3" max="3" width="7.7109375" style="35" customWidth="1"/>
    <col min="4" max="4" width="6.7109375" style="35" customWidth="1"/>
    <col min="5" max="5" width="6.85546875" style="35" customWidth="1"/>
    <col min="6" max="6" width="11.7109375" style="34" customWidth="1"/>
    <col min="7" max="7" width="12.140625" style="35" customWidth="1"/>
    <col min="8" max="9" width="11.42578125" style="35" customWidth="1"/>
    <col min="10" max="10" width="12.42578125" style="35" customWidth="1"/>
    <col min="11" max="11" width="11.85546875" style="56" customWidth="1"/>
    <col min="12" max="13" width="15.7109375" hidden="1" customWidth="1"/>
    <col min="14" max="14" width="53.28515625" style="2" hidden="1" customWidth="1"/>
    <col min="15" max="15" width="11.85546875" style="5" customWidth="1"/>
    <col min="16" max="156" width="9.140625" style="5"/>
  </cols>
  <sheetData>
    <row r="1" spans="1:15" s="4" customFormat="1" ht="41.25" customHeight="1" x14ac:dyDescent="0.2">
      <c r="A1" s="133" t="s">
        <v>609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N1" s="2"/>
    </row>
    <row r="2" spans="1:15" s="4" customFormat="1" x14ac:dyDescent="0.2">
      <c r="A2" s="115" t="s">
        <v>0</v>
      </c>
      <c r="B2" s="115"/>
      <c r="C2" s="71" t="s">
        <v>1</v>
      </c>
      <c r="D2" s="100"/>
      <c r="E2" s="100"/>
      <c r="F2" s="101"/>
      <c r="G2" s="100"/>
      <c r="H2" s="100"/>
      <c r="I2" s="100"/>
      <c r="J2" s="100"/>
      <c r="K2" s="102"/>
      <c r="N2" s="2"/>
    </row>
    <row r="3" spans="1:15" s="4" customFormat="1" x14ac:dyDescent="0.2">
      <c r="A3" s="116" t="s">
        <v>3</v>
      </c>
      <c r="B3" s="118" t="s">
        <v>5</v>
      </c>
      <c r="C3" s="118"/>
      <c r="D3" s="118"/>
      <c r="E3" s="118"/>
      <c r="F3" s="121" t="s">
        <v>548</v>
      </c>
      <c r="G3" s="118" t="s">
        <v>483</v>
      </c>
      <c r="H3" s="118" t="s">
        <v>490</v>
      </c>
      <c r="I3" s="118" t="s">
        <v>492</v>
      </c>
      <c r="J3" s="119" t="s">
        <v>494</v>
      </c>
      <c r="K3" s="130" t="s">
        <v>604</v>
      </c>
      <c r="L3" s="118" t="s">
        <v>17</v>
      </c>
      <c r="M3" s="118" t="s">
        <v>18</v>
      </c>
      <c r="N3" s="124" t="s">
        <v>489</v>
      </c>
    </row>
    <row r="4" spans="1:15" s="4" customFormat="1" ht="52.5" customHeight="1" x14ac:dyDescent="0.2">
      <c r="A4" s="117"/>
      <c r="B4" s="72" t="s">
        <v>9</v>
      </c>
      <c r="C4" s="72" t="s">
        <v>11</v>
      </c>
      <c r="D4" s="72" t="s">
        <v>13</v>
      </c>
      <c r="E4" s="72" t="s">
        <v>15</v>
      </c>
      <c r="F4" s="122"/>
      <c r="G4" s="123"/>
      <c r="H4" s="118"/>
      <c r="I4" s="118"/>
      <c r="J4" s="120"/>
      <c r="K4" s="131"/>
      <c r="L4" s="123"/>
      <c r="M4" s="123"/>
      <c r="N4" s="125"/>
    </row>
    <row r="5" spans="1:15" s="4" customFormat="1" x14ac:dyDescent="0.2">
      <c r="A5" s="9" t="s">
        <v>4</v>
      </c>
      <c r="B5" s="9" t="s">
        <v>10</v>
      </c>
      <c r="C5" s="9" t="s">
        <v>12</v>
      </c>
      <c r="D5" s="9" t="s">
        <v>14</v>
      </c>
      <c r="E5" s="9" t="s">
        <v>2</v>
      </c>
      <c r="F5" s="10" t="s">
        <v>16</v>
      </c>
      <c r="G5" s="9" t="s">
        <v>6</v>
      </c>
      <c r="H5" s="9" t="s">
        <v>7</v>
      </c>
      <c r="I5" s="9" t="s">
        <v>495</v>
      </c>
      <c r="J5" s="11" t="s">
        <v>8</v>
      </c>
      <c r="K5" s="11" t="s">
        <v>8</v>
      </c>
      <c r="L5" s="9" t="s">
        <v>8</v>
      </c>
      <c r="M5" s="9" t="s">
        <v>19</v>
      </c>
      <c r="N5" s="12" t="s">
        <v>546</v>
      </c>
    </row>
    <row r="6" spans="1:15" s="4" customFormat="1" x14ac:dyDescent="0.2">
      <c r="A6" s="26" t="s">
        <v>556</v>
      </c>
      <c r="B6" s="9" t="s">
        <v>20</v>
      </c>
      <c r="C6" s="9"/>
      <c r="D6" s="9"/>
      <c r="E6" s="9"/>
      <c r="F6" s="37">
        <v>283494.94</v>
      </c>
      <c r="G6" s="37">
        <f>SUM(G7,G44,G78,G91,G100,G136,G168,G263,G313,G324,G371,G397,G460,G472,G596,G641,G702)</f>
        <v>291331.80900000001</v>
      </c>
      <c r="H6" s="37">
        <f>SUM(H7,H44,H78,H91,H100,H136,H168,H263,H313,H324,H371,H397,H460,H472,H596,H641,H702)</f>
        <v>24482.361000000001</v>
      </c>
      <c r="I6" s="37">
        <f>SUM(I7,I44,I78,I91,I100,I136,I168,I263,I313,I324,I371,I397,I460,I472,I596,I641,I702)</f>
        <v>267449.44800000003</v>
      </c>
      <c r="J6" s="86">
        <f>SUM(J7,J44,J78,J91,J100,J136,J168,J263,J313,J324,J371,J397,J460,J472,J596,J641,J702)</f>
        <v>268949.34399999998</v>
      </c>
      <c r="K6" s="86">
        <f>SUM(K7,K44,K78,K91,K100,K136,K168,K263,K313,K324,K371,K397,K460,K472,K596,K641,K702)</f>
        <v>269382.35200000001</v>
      </c>
      <c r="L6" s="13">
        <v>241036.95</v>
      </c>
      <c r="M6" s="13">
        <v>243884.65</v>
      </c>
      <c r="N6" s="14"/>
      <c r="O6" s="85"/>
    </row>
    <row r="7" spans="1:15" s="7" customFormat="1" ht="40.5" x14ac:dyDescent="0.2">
      <c r="A7" s="88" t="s">
        <v>22</v>
      </c>
      <c r="B7" s="89" t="s">
        <v>21</v>
      </c>
      <c r="C7" s="89"/>
      <c r="D7" s="89"/>
      <c r="E7" s="89"/>
      <c r="F7" s="40">
        <f t="shared" ref="F7:K7" si="0">SUM(F8:F13)</f>
        <v>5466</v>
      </c>
      <c r="G7" s="40">
        <f t="shared" si="0"/>
        <v>5466</v>
      </c>
      <c r="H7" s="40">
        <f t="shared" si="0"/>
        <v>550</v>
      </c>
      <c r="I7" s="40">
        <f t="shared" si="0"/>
        <v>4916</v>
      </c>
      <c r="J7" s="40">
        <f t="shared" si="0"/>
        <v>4916</v>
      </c>
      <c r="K7" s="40">
        <f t="shared" si="0"/>
        <v>4898</v>
      </c>
      <c r="L7" s="15">
        <v>4816</v>
      </c>
      <c r="M7" s="15">
        <v>4816</v>
      </c>
      <c r="N7" s="20"/>
      <c r="O7" s="103"/>
    </row>
    <row r="8" spans="1:15" s="7" customFormat="1" ht="13.5" x14ac:dyDescent="0.2">
      <c r="A8" s="91" t="s">
        <v>561</v>
      </c>
      <c r="B8" s="92"/>
      <c r="C8" s="93">
        <v>901</v>
      </c>
      <c r="D8" s="90"/>
      <c r="E8" s="90"/>
      <c r="F8" s="42">
        <f t="shared" ref="F8:K8" si="1">SUM(F26,F28,F31,F34,F36,F38,F40,F42:F43)</f>
        <v>2026</v>
      </c>
      <c r="G8" s="42">
        <f t="shared" si="1"/>
        <v>2026</v>
      </c>
      <c r="H8" s="42">
        <f t="shared" si="1"/>
        <v>550</v>
      </c>
      <c r="I8" s="42">
        <f t="shared" si="1"/>
        <v>1476</v>
      </c>
      <c r="J8" s="43">
        <f t="shared" si="1"/>
        <v>1476</v>
      </c>
      <c r="K8" s="43">
        <f t="shared" si="1"/>
        <v>1526</v>
      </c>
      <c r="L8" s="15"/>
      <c r="M8" s="15"/>
      <c r="N8" s="20"/>
      <c r="O8" s="85"/>
    </row>
    <row r="9" spans="1:15" s="7" customFormat="1" ht="13.5" x14ac:dyDescent="0.2">
      <c r="A9" s="91" t="s">
        <v>562</v>
      </c>
      <c r="B9" s="92"/>
      <c r="C9" s="93">
        <v>905</v>
      </c>
      <c r="D9" s="90"/>
      <c r="E9" s="90"/>
      <c r="F9" s="42">
        <v>0</v>
      </c>
      <c r="G9" s="42">
        <v>0</v>
      </c>
      <c r="H9" s="42">
        <v>0</v>
      </c>
      <c r="I9" s="42">
        <v>0</v>
      </c>
      <c r="J9" s="43">
        <v>0</v>
      </c>
      <c r="K9" s="43">
        <v>0</v>
      </c>
      <c r="L9" s="15"/>
      <c r="M9" s="15"/>
      <c r="N9" s="20"/>
      <c r="O9" s="85"/>
    </row>
    <row r="10" spans="1:15" s="7" customFormat="1" ht="13.5" x14ac:dyDescent="0.2">
      <c r="A10" s="91" t="s">
        <v>563</v>
      </c>
      <c r="B10" s="92"/>
      <c r="C10" s="93">
        <v>906</v>
      </c>
      <c r="D10" s="90"/>
      <c r="E10" s="90"/>
      <c r="F10" s="42">
        <v>0</v>
      </c>
      <c r="G10" s="42">
        <v>0</v>
      </c>
      <c r="H10" s="42">
        <v>0</v>
      </c>
      <c r="I10" s="42">
        <v>0</v>
      </c>
      <c r="J10" s="43">
        <v>0</v>
      </c>
      <c r="K10" s="43">
        <v>0</v>
      </c>
      <c r="L10" s="15"/>
      <c r="M10" s="15"/>
      <c r="N10" s="20"/>
      <c r="O10" s="85"/>
    </row>
    <row r="11" spans="1:15" s="7" customFormat="1" ht="13.5" x14ac:dyDescent="0.2">
      <c r="A11" s="91" t="s">
        <v>566</v>
      </c>
      <c r="B11" s="92"/>
      <c r="C11" s="93">
        <v>907</v>
      </c>
      <c r="D11" s="90"/>
      <c r="E11" s="90"/>
      <c r="F11" s="42">
        <v>0</v>
      </c>
      <c r="G11" s="42">
        <v>0</v>
      </c>
      <c r="H11" s="42">
        <v>0</v>
      </c>
      <c r="I11" s="42">
        <v>0</v>
      </c>
      <c r="J11" s="43">
        <v>0</v>
      </c>
      <c r="K11" s="43">
        <v>0</v>
      </c>
      <c r="L11" s="15"/>
      <c r="M11" s="15"/>
      <c r="N11" s="20"/>
      <c r="O11" s="85"/>
    </row>
    <row r="12" spans="1:15" s="7" customFormat="1" ht="13.5" x14ac:dyDescent="0.2">
      <c r="A12" s="91" t="s">
        <v>567</v>
      </c>
      <c r="B12" s="92"/>
      <c r="C12" s="93">
        <v>903</v>
      </c>
      <c r="D12" s="90"/>
      <c r="E12" s="90"/>
      <c r="F12" s="42">
        <f t="shared" ref="F12:K12" si="2">SUM(F15,F19,F20)</f>
        <v>3440</v>
      </c>
      <c r="G12" s="42">
        <f t="shared" si="2"/>
        <v>3440</v>
      </c>
      <c r="H12" s="42">
        <f t="shared" si="2"/>
        <v>0</v>
      </c>
      <c r="I12" s="42">
        <f t="shared" si="2"/>
        <v>3440</v>
      </c>
      <c r="J12" s="43">
        <f t="shared" si="2"/>
        <v>3440</v>
      </c>
      <c r="K12" s="43">
        <f t="shared" si="2"/>
        <v>3372</v>
      </c>
      <c r="L12" s="15"/>
      <c r="M12" s="15"/>
      <c r="N12" s="20"/>
      <c r="O12" s="85"/>
    </row>
    <row r="13" spans="1:15" s="7" customFormat="1" ht="13.5" x14ac:dyDescent="0.2">
      <c r="A13" s="91" t="s">
        <v>568</v>
      </c>
      <c r="B13" s="92"/>
      <c r="C13" s="93">
        <v>902</v>
      </c>
      <c r="D13" s="90"/>
      <c r="E13" s="90"/>
      <c r="F13" s="42">
        <v>0</v>
      </c>
      <c r="G13" s="42">
        <v>0</v>
      </c>
      <c r="H13" s="42">
        <v>0</v>
      </c>
      <c r="I13" s="42">
        <v>0</v>
      </c>
      <c r="J13" s="43">
        <v>0</v>
      </c>
      <c r="K13" s="43">
        <v>0</v>
      </c>
      <c r="L13" s="15"/>
      <c r="M13" s="15"/>
      <c r="N13" s="20"/>
      <c r="O13" s="85"/>
    </row>
    <row r="14" spans="1:15" s="4" customFormat="1" ht="40.5" x14ac:dyDescent="0.2">
      <c r="A14" s="28" t="s">
        <v>24</v>
      </c>
      <c r="B14" s="44" t="s">
        <v>23</v>
      </c>
      <c r="C14" s="44"/>
      <c r="D14" s="44"/>
      <c r="E14" s="44"/>
      <c r="F14" s="38">
        <v>3440</v>
      </c>
      <c r="G14" s="39">
        <f>SUM(G15,G18,G20)</f>
        <v>3440</v>
      </c>
      <c r="H14" s="39">
        <f>SUM(H15,H18,H20)</f>
        <v>0</v>
      </c>
      <c r="I14" s="39">
        <f>SUM(I15,I18,I20)</f>
        <v>3440</v>
      </c>
      <c r="J14" s="40">
        <f>SUM(J15,J18,J20)</f>
        <v>3440</v>
      </c>
      <c r="K14" s="40">
        <f>SUM(K15,K18,K20)</f>
        <v>3372</v>
      </c>
      <c r="L14" s="16">
        <v>3440</v>
      </c>
      <c r="M14" s="16">
        <v>3440</v>
      </c>
      <c r="N14" s="14"/>
      <c r="O14" s="85"/>
    </row>
    <row r="15" spans="1:15" s="4" customFormat="1" ht="27" x14ac:dyDescent="0.2">
      <c r="A15" s="28" t="s">
        <v>26</v>
      </c>
      <c r="B15" s="44" t="s">
        <v>25</v>
      </c>
      <c r="C15" s="44" t="s">
        <v>27</v>
      </c>
      <c r="D15" s="44"/>
      <c r="E15" s="44"/>
      <c r="F15" s="38">
        <v>2315</v>
      </c>
      <c r="G15" s="39">
        <f>SUM(G16:G17)</f>
        <v>2315</v>
      </c>
      <c r="H15" s="39">
        <f>SUM(H16:H17)</f>
        <v>0</v>
      </c>
      <c r="I15" s="39">
        <f>SUM(I16:I17)</f>
        <v>2315</v>
      </c>
      <c r="J15" s="40">
        <f>SUM(J16:J17)</f>
        <v>2315</v>
      </c>
      <c r="K15" s="40">
        <f>SUM(K16:K17)</f>
        <v>2315</v>
      </c>
      <c r="L15" s="16">
        <v>2315</v>
      </c>
      <c r="M15" s="16">
        <v>2315</v>
      </c>
      <c r="N15" s="14"/>
      <c r="O15" s="85"/>
    </row>
    <row r="16" spans="1:15" s="4" customFormat="1" x14ac:dyDescent="0.2">
      <c r="A16" s="25" t="s">
        <v>580</v>
      </c>
      <c r="B16" s="74" t="s">
        <v>25</v>
      </c>
      <c r="C16" s="74" t="s">
        <v>27</v>
      </c>
      <c r="D16" s="74" t="s">
        <v>28</v>
      </c>
      <c r="E16" s="74" t="s">
        <v>29</v>
      </c>
      <c r="F16" s="41">
        <v>452.5</v>
      </c>
      <c r="G16" s="33">
        <v>452.5</v>
      </c>
      <c r="H16" s="33"/>
      <c r="I16" s="33">
        <f>G16-H16</f>
        <v>452.5</v>
      </c>
      <c r="J16" s="87">
        <f>ROUND(I16*1,3)</f>
        <v>452.5</v>
      </c>
      <c r="K16" s="87">
        <v>462</v>
      </c>
      <c r="L16" s="18">
        <v>452.5</v>
      </c>
      <c r="M16" s="18">
        <v>452.5</v>
      </c>
      <c r="N16" s="14"/>
      <c r="O16" s="85"/>
    </row>
    <row r="17" spans="1:15" s="4" customFormat="1" x14ac:dyDescent="0.2">
      <c r="A17" s="25" t="s">
        <v>581</v>
      </c>
      <c r="B17" s="74" t="s">
        <v>25</v>
      </c>
      <c r="C17" s="74" t="s">
        <v>27</v>
      </c>
      <c r="D17" s="74" t="s">
        <v>28</v>
      </c>
      <c r="E17" s="74" t="s">
        <v>31</v>
      </c>
      <c r="F17" s="41">
        <v>1862.5</v>
      </c>
      <c r="G17" s="33">
        <v>1862.5</v>
      </c>
      <c r="H17" s="33"/>
      <c r="I17" s="33">
        <f>G17-H17</f>
        <v>1862.5</v>
      </c>
      <c r="J17" s="87">
        <f>ROUND(I17*1,3)</f>
        <v>1862.5</v>
      </c>
      <c r="K17" s="87">
        <v>1853</v>
      </c>
      <c r="L17" s="18">
        <v>1862.5</v>
      </c>
      <c r="M17" s="18">
        <v>1862.5</v>
      </c>
      <c r="N17" s="14"/>
      <c r="O17" s="85"/>
    </row>
    <row r="18" spans="1:15" s="4" customFormat="1" ht="27" x14ac:dyDescent="0.2">
      <c r="A18" s="28" t="s">
        <v>34</v>
      </c>
      <c r="B18" s="44" t="s">
        <v>33</v>
      </c>
      <c r="C18" s="44"/>
      <c r="D18" s="44"/>
      <c r="E18" s="44"/>
      <c r="F18" s="38">
        <v>493</v>
      </c>
      <c r="G18" s="39">
        <f>SUM(G19)</f>
        <v>493</v>
      </c>
      <c r="H18" s="39">
        <f>SUM(H19)</f>
        <v>0</v>
      </c>
      <c r="I18" s="39">
        <f>SUM(I19)</f>
        <v>493</v>
      </c>
      <c r="J18" s="40">
        <f>SUM(J19)</f>
        <v>493</v>
      </c>
      <c r="K18" s="40">
        <f>SUM(K19)</f>
        <v>450</v>
      </c>
      <c r="L18" s="16">
        <v>493</v>
      </c>
      <c r="M18" s="16">
        <v>493</v>
      </c>
      <c r="N18" s="14"/>
      <c r="O18" s="85"/>
    </row>
    <row r="19" spans="1:15" s="4" customFormat="1" x14ac:dyDescent="0.2">
      <c r="A19" s="25" t="s">
        <v>581</v>
      </c>
      <c r="B19" s="74" t="s">
        <v>33</v>
      </c>
      <c r="C19" s="74" t="s">
        <v>27</v>
      </c>
      <c r="D19" s="74" t="s">
        <v>28</v>
      </c>
      <c r="E19" s="74" t="s">
        <v>31</v>
      </c>
      <c r="F19" s="41">
        <v>493</v>
      </c>
      <c r="G19" s="33">
        <v>493</v>
      </c>
      <c r="H19" s="33"/>
      <c r="I19" s="33">
        <f>G19-H19</f>
        <v>493</v>
      </c>
      <c r="J19" s="87">
        <f>ROUND(I19*1,3)</f>
        <v>493</v>
      </c>
      <c r="K19" s="87">
        <v>450</v>
      </c>
      <c r="L19" s="18">
        <v>493</v>
      </c>
      <c r="M19" s="18">
        <v>493</v>
      </c>
      <c r="N19" s="14"/>
      <c r="O19" s="85"/>
    </row>
    <row r="20" spans="1:15" s="4" customFormat="1" ht="40.5" x14ac:dyDescent="0.2">
      <c r="A20" s="28" t="s">
        <v>36</v>
      </c>
      <c r="B20" s="44" t="s">
        <v>35</v>
      </c>
      <c r="C20" s="44" t="s">
        <v>27</v>
      </c>
      <c r="D20" s="44"/>
      <c r="E20" s="44"/>
      <c r="F20" s="38">
        <v>632</v>
      </c>
      <c r="G20" s="39">
        <f>SUM(G21:G23)</f>
        <v>632</v>
      </c>
      <c r="H20" s="39">
        <f>SUM(H21:H23)</f>
        <v>0</v>
      </c>
      <c r="I20" s="39">
        <f>SUM(I21:I23)</f>
        <v>632</v>
      </c>
      <c r="J20" s="40">
        <f>SUM(J21:J23)</f>
        <v>632</v>
      </c>
      <c r="K20" s="40">
        <f>SUM(K21:K23)</f>
        <v>607</v>
      </c>
      <c r="L20" s="16">
        <v>632</v>
      </c>
      <c r="M20" s="16">
        <v>632</v>
      </c>
      <c r="N20" s="14"/>
      <c r="O20" s="85"/>
    </row>
    <row r="21" spans="1:15" s="4" customFormat="1" x14ac:dyDescent="0.2">
      <c r="A21" s="25" t="s">
        <v>582</v>
      </c>
      <c r="B21" s="74" t="s">
        <v>35</v>
      </c>
      <c r="C21" s="74" t="s">
        <v>27</v>
      </c>
      <c r="D21" s="74" t="s">
        <v>37</v>
      </c>
      <c r="E21" s="74" t="s">
        <v>38</v>
      </c>
      <c r="F21" s="41">
        <v>182.9</v>
      </c>
      <c r="G21" s="33">
        <v>182.9</v>
      </c>
      <c r="H21" s="33"/>
      <c r="I21" s="33">
        <f>G21-H21</f>
        <v>182.9</v>
      </c>
      <c r="J21" s="87">
        <f>ROUND(I21*1,3)</f>
        <v>182.9</v>
      </c>
      <c r="K21" s="87">
        <v>157.9</v>
      </c>
      <c r="L21" s="18">
        <v>182.9</v>
      </c>
      <c r="M21" s="18">
        <v>182.9</v>
      </c>
      <c r="N21" s="14"/>
      <c r="O21" s="85"/>
    </row>
    <row r="22" spans="1:15" s="4" customFormat="1" x14ac:dyDescent="0.2">
      <c r="A22" s="25" t="s">
        <v>584</v>
      </c>
      <c r="B22" s="74" t="s">
        <v>35</v>
      </c>
      <c r="C22" s="74" t="s">
        <v>27</v>
      </c>
      <c r="D22" s="74" t="s">
        <v>37</v>
      </c>
      <c r="E22" s="74" t="s">
        <v>39</v>
      </c>
      <c r="F22" s="41">
        <v>249.1</v>
      </c>
      <c r="G22" s="33">
        <v>249.1</v>
      </c>
      <c r="H22" s="33"/>
      <c r="I22" s="33">
        <f>G22-H22</f>
        <v>249.1</v>
      </c>
      <c r="J22" s="87">
        <f>ROUND(I22*1,3)</f>
        <v>249.1</v>
      </c>
      <c r="K22" s="87">
        <v>249.1</v>
      </c>
      <c r="L22" s="18">
        <v>249.1</v>
      </c>
      <c r="M22" s="18">
        <v>249.1</v>
      </c>
      <c r="N22" s="14"/>
      <c r="O22" s="85"/>
    </row>
    <row r="23" spans="1:15" s="4" customFormat="1" x14ac:dyDescent="0.2">
      <c r="A23" s="25" t="s">
        <v>583</v>
      </c>
      <c r="B23" s="74" t="s">
        <v>35</v>
      </c>
      <c r="C23" s="74" t="s">
        <v>27</v>
      </c>
      <c r="D23" s="74" t="s">
        <v>37</v>
      </c>
      <c r="E23" s="74" t="s">
        <v>31</v>
      </c>
      <c r="F23" s="41">
        <v>200</v>
      </c>
      <c r="G23" s="33">
        <v>200</v>
      </c>
      <c r="H23" s="33"/>
      <c r="I23" s="33">
        <f>G23-H23</f>
        <v>200</v>
      </c>
      <c r="J23" s="87">
        <f>ROUND(I23*1,3)</f>
        <v>200</v>
      </c>
      <c r="K23" s="87">
        <v>200</v>
      </c>
      <c r="L23" s="18">
        <v>200</v>
      </c>
      <c r="M23" s="18">
        <v>200</v>
      </c>
      <c r="N23" s="14"/>
      <c r="O23" s="85"/>
    </row>
    <row r="24" spans="1:15" s="4" customFormat="1" ht="27" x14ac:dyDescent="0.2">
      <c r="A24" s="28" t="s">
        <v>42</v>
      </c>
      <c r="B24" s="44" t="s">
        <v>41</v>
      </c>
      <c r="C24" s="44"/>
      <c r="D24" s="44"/>
      <c r="E24" s="44"/>
      <c r="F24" s="38">
        <v>400</v>
      </c>
      <c r="G24" s="39">
        <f>SUM(G25,G27)</f>
        <v>400</v>
      </c>
      <c r="H24" s="39">
        <f>SUM(H25,H27)</f>
        <v>0</v>
      </c>
      <c r="I24" s="39">
        <f>SUM(I25,I27)</f>
        <v>400</v>
      </c>
      <c r="J24" s="40">
        <f>SUM(J25,J27)</f>
        <v>400</v>
      </c>
      <c r="K24" s="40">
        <f>SUM(K25,K27)</f>
        <v>400</v>
      </c>
      <c r="L24" s="16">
        <v>400</v>
      </c>
      <c r="M24" s="16">
        <v>400</v>
      </c>
      <c r="N24" s="14"/>
      <c r="O24" s="85"/>
    </row>
    <row r="25" spans="1:15" s="4" customFormat="1" ht="54" x14ac:dyDescent="0.2">
      <c r="A25" s="28" t="s">
        <v>44</v>
      </c>
      <c r="B25" s="44" t="s">
        <v>43</v>
      </c>
      <c r="C25" s="44"/>
      <c r="D25" s="44"/>
      <c r="E25" s="44"/>
      <c r="F25" s="38">
        <v>350</v>
      </c>
      <c r="G25" s="39">
        <f>SUM(G26)</f>
        <v>350</v>
      </c>
      <c r="H25" s="39">
        <f>SUM(H26)</f>
        <v>0</v>
      </c>
      <c r="I25" s="39">
        <f>SUM(I26)</f>
        <v>350</v>
      </c>
      <c r="J25" s="40">
        <f>SUM(J26)</f>
        <v>350</v>
      </c>
      <c r="K25" s="40">
        <f>SUM(K26)</f>
        <v>350</v>
      </c>
      <c r="L25" s="16">
        <v>350</v>
      </c>
      <c r="M25" s="16">
        <v>350</v>
      </c>
      <c r="N25" s="14"/>
      <c r="O25" s="85"/>
    </row>
    <row r="26" spans="1:15" s="4" customFormat="1" x14ac:dyDescent="0.2">
      <c r="A26" s="25" t="s">
        <v>561</v>
      </c>
      <c r="B26" s="74" t="s">
        <v>43</v>
      </c>
      <c r="C26" s="74" t="s">
        <v>45</v>
      </c>
      <c r="D26" s="74" t="s">
        <v>46</v>
      </c>
      <c r="E26" s="74" t="s">
        <v>38</v>
      </c>
      <c r="F26" s="41">
        <v>350</v>
      </c>
      <c r="G26" s="33">
        <v>350</v>
      </c>
      <c r="H26" s="33"/>
      <c r="I26" s="33">
        <f>G26-H26</f>
        <v>350</v>
      </c>
      <c r="J26" s="87">
        <f>ROUND(I26*1,3)</f>
        <v>350</v>
      </c>
      <c r="K26" s="87">
        <f>ROUND(J26*1,3)</f>
        <v>350</v>
      </c>
      <c r="L26" s="18">
        <v>350</v>
      </c>
      <c r="M26" s="18">
        <v>350</v>
      </c>
      <c r="N26" s="14"/>
      <c r="O26" s="85"/>
    </row>
    <row r="27" spans="1:15" s="4" customFormat="1" ht="27" x14ac:dyDescent="0.2">
      <c r="A27" s="28" t="s">
        <v>48</v>
      </c>
      <c r="B27" s="44" t="s">
        <v>47</v>
      </c>
      <c r="C27" s="44"/>
      <c r="D27" s="44"/>
      <c r="E27" s="44"/>
      <c r="F27" s="38">
        <v>50</v>
      </c>
      <c r="G27" s="39">
        <f>SUM(G28)</f>
        <v>50</v>
      </c>
      <c r="H27" s="39">
        <f>SUM(H28)</f>
        <v>0</v>
      </c>
      <c r="I27" s="39">
        <f>SUM(I28)</f>
        <v>50</v>
      </c>
      <c r="J27" s="40">
        <f>SUM(J28)</f>
        <v>50</v>
      </c>
      <c r="K27" s="40">
        <f>SUM(K28)</f>
        <v>50</v>
      </c>
      <c r="L27" s="16">
        <v>50</v>
      </c>
      <c r="M27" s="16">
        <v>50</v>
      </c>
      <c r="N27" s="14"/>
      <c r="O27" s="85"/>
    </row>
    <row r="28" spans="1:15" s="4" customFormat="1" x14ac:dyDescent="0.2">
      <c r="A28" s="25" t="s">
        <v>561</v>
      </c>
      <c r="B28" s="74" t="s">
        <v>47</v>
      </c>
      <c r="C28" s="74" t="s">
        <v>45</v>
      </c>
      <c r="D28" s="74" t="s">
        <v>49</v>
      </c>
      <c r="E28" s="74" t="s">
        <v>38</v>
      </c>
      <c r="F28" s="41">
        <v>50</v>
      </c>
      <c r="G28" s="33">
        <v>50</v>
      </c>
      <c r="H28" s="33"/>
      <c r="I28" s="33">
        <f>G28-H28</f>
        <v>50</v>
      </c>
      <c r="J28" s="87">
        <f>ROUND(I28*1,3)</f>
        <v>50</v>
      </c>
      <c r="K28" s="87">
        <f>ROUND(J28*1,3)</f>
        <v>50</v>
      </c>
      <c r="L28" s="18">
        <v>50</v>
      </c>
      <c r="M28" s="18">
        <v>50</v>
      </c>
      <c r="N28" s="14"/>
      <c r="O28" s="85"/>
    </row>
    <row r="29" spans="1:15" s="4" customFormat="1" ht="27" x14ac:dyDescent="0.2">
      <c r="A29" s="28" t="s">
        <v>51</v>
      </c>
      <c r="B29" s="44" t="s">
        <v>50</v>
      </c>
      <c r="C29" s="44"/>
      <c r="D29" s="44"/>
      <c r="E29" s="44"/>
      <c r="F29" s="38">
        <v>150</v>
      </c>
      <c r="G29" s="39">
        <f t="shared" ref="G29:K30" si="3">SUM(G30)</f>
        <v>150</v>
      </c>
      <c r="H29" s="39">
        <f t="shared" si="3"/>
        <v>0</v>
      </c>
      <c r="I29" s="39">
        <f t="shared" si="3"/>
        <v>150</v>
      </c>
      <c r="J29" s="40">
        <f t="shared" si="3"/>
        <v>150</v>
      </c>
      <c r="K29" s="40">
        <f t="shared" si="3"/>
        <v>150</v>
      </c>
      <c r="L29" s="16">
        <v>150</v>
      </c>
      <c r="M29" s="16">
        <v>150</v>
      </c>
      <c r="N29" s="14"/>
      <c r="O29" s="85"/>
    </row>
    <row r="30" spans="1:15" s="4" customFormat="1" ht="27" x14ac:dyDescent="0.2">
      <c r="A30" s="28" t="s">
        <v>53</v>
      </c>
      <c r="B30" s="44" t="s">
        <v>52</v>
      </c>
      <c r="C30" s="44"/>
      <c r="D30" s="44"/>
      <c r="E30" s="44"/>
      <c r="F30" s="38">
        <v>150</v>
      </c>
      <c r="G30" s="39">
        <f t="shared" si="3"/>
        <v>150</v>
      </c>
      <c r="H30" s="39">
        <f t="shared" si="3"/>
        <v>0</v>
      </c>
      <c r="I30" s="39">
        <f t="shared" si="3"/>
        <v>150</v>
      </c>
      <c r="J30" s="40">
        <f t="shared" si="3"/>
        <v>150</v>
      </c>
      <c r="K30" s="40">
        <f t="shared" si="3"/>
        <v>150</v>
      </c>
      <c r="L30" s="16">
        <v>150</v>
      </c>
      <c r="M30" s="16">
        <v>150</v>
      </c>
      <c r="N30" s="14"/>
      <c r="O30" s="85"/>
    </row>
    <row r="31" spans="1:15" s="4" customFormat="1" x14ac:dyDescent="0.2">
      <c r="A31" s="25" t="s">
        <v>561</v>
      </c>
      <c r="B31" s="74" t="s">
        <v>52</v>
      </c>
      <c r="C31" s="74" t="s">
        <v>45</v>
      </c>
      <c r="D31" s="74" t="s">
        <v>49</v>
      </c>
      <c r="E31" s="74" t="s">
        <v>38</v>
      </c>
      <c r="F31" s="41">
        <v>150</v>
      </c>
      <c r="G31" s="33">
        <v>150</v>
      </c>
      <c r="H31" s="33"/>
      <c r="I31" s="33">
        <f>G31-H31</f>
        <v>150</v>
      </c>
      <c r="J31" s="87">
        <f>ROUND(I31*1,3)</f>
        <v>150</v>
      </c>
      <c r="K31" s="87">
        <f>ROUND(J31*1,3)</f>
        <v>150</v>
      </c>
      <c r="L31" s="18">
        <v>150</v>
      </c>
      <c r="M31" s="18">
        <v>150</v>
      </c>
      <c r="N31" s="14"/>
      <c r="O31" s="85"/>
    </row>
    <row r="32" spans="1:15" s="4" customFormat="1" ht="54" x14ac:dyDescent="0.2">
      <c r="A32" s="28" t="s">
        <v>55</v>
      </c>
      <c r="B32" s="44" t="s">
        <v>54</v>
      </c>
      <c r="C32" s="44"/>
      <c r="D32" s="44"/>
      <c r="E32" s="44"/>
      <c r="F32" s="38">
        <v>1476</v>
      </c>
      <c r="G32" s="39">
        <f>SUM(G33,G35,G37,G39,G41)</f>
        <v>1476</v>
      </c>
      <c r="H32" s="39">
        <f>SUM(H33,H35,H37,H39,H41)</f>
        <v>550</v>
      </c>
      <c r="I32" s="39">
        <f>SUM(I33,I35,I37,I39,I41)</f>
        <v>926</v>
      </c>
      <c r="J32" s="40">
        <f>SUM(J33,J35,J37,J39,J41)</f>
        <v>926</v>
      </c>
      <c r="K32" s="40">
        <f>SUM(K33,K35,K37,K39,K41)</f>
        <v>976</v>
      </c>
      <c r="L32" s="16">
        <v>826</v>
      </c>
      <c r="M32" s="16">
        <v>826</v>
      </c>
      <c r="N32" s="14"/>
      <c r="O32" s="85"/>
    </row>
    <row r="33" spans="1:15" s="4" customFormat="1" ht="27" x14ac:dyDescent="0.2">
      <c r="A33" s="28" t="s">
        <v>57</v>
      </c>
      <c r="B33" s="44" t="s">
        <v>56</v>
      </c>
      <c r="C33" s="44"/>
      <c r="D33" s="44"/>
      <c r="E33" s="44"/>
      <c r="F33" s="38">
        <v>416</v>
      </c>
      <c r="G33" s="39">
        <f>SUM(G34)</f>
        <v>416</v>
      </c>
      <c r="H33" s="39">
        <f>SUM(H34)</f>
        <v>0</v>
      </c>
      <c r="I33" s="39">
        <f>SUM(I34)</f>
        <v>416</v>
      </c>
      <c r="J33" s="40">
        <f>SUM(J34)</f>
        <v>416</v>
      </c>
      <c r="K33" s="40">
        <f>SUM(K34)</f>
        <v>416</v>
      </c>
      <c r="L33" s="16">
        <v>416</v>
      </c>
      <c r="M33" s="16">
        <v>416</v>
      </c>
      <c r="N33" s="14"/>
      <c r="O33" s="85"/>
    </row>
    <row r="34" spans="1:15" s="4" customFormat="1" x14ac:dyDescent="0.2">
      <c r="A34" s="25" t="s">
        <v>561</v>
      </c>
      <c r="B34" s="74" t="s">
        <v>56</v>
      </c>
      <c r="C34" s="74" t="s">
        <v>45</v>
      </c>
      <c r="D34" s="74" t="s">
        <v>58</v>
      </c>
      <c r="E34" s="74" t="s">
        <v>59</v>
      </c>
      <c r="F34" s="41">
        <v>416</v>
      </c>
      <c r="G34" s="33">
        <v>416</v>
      </c>
      <c r="H34" s="33"/>
      <c r="I34" s="33">
        <f>G34-H34</f>
        <v>416</v>
      </c>
      <c r="J34" s="87">
        <f>ROUND(I34*1,3)</f>
        <v>416</v>
      </c>
      <c r="K34" s="87">
        <f>ROUND(J34*1,3)</f>
        <v>416</v>
      </c>
      <c r="L34" s="18">
        <v>416</v>
      </c>
      <c r="M34" s="18">
        <v>416</v>
      </c>
      <c r="N34" s="14"/>
      <c r="O34" s="85"/>
    </row>
    <row r="35" spans="1:15" s="4" customFormat="1" ht="13.5" x14ac:dyDescent="0.2">
      <c r="A35" s="28" t="s">
        <v>61</v>
      </c>
      <c r="B35" s="44" t="s">
        <v>60</v>
      </c>
      <c r="C35" s="44"/>
      <c r="D35" s="44"/>
      <c r="E35" s="44"/>
      <c r="F35" s="38">
        <v>100</v>
      </c>
      <c r="G35" s="39">
        <f>SUM(G36)</f>
        <v>100</v>
      </c>
      <c r="H35" s="39">
        <f>SUM(H36)</f>
        <v>0</v>
      </c>
      <c r="I35" s="39">
        <f>SUM(I36)</f>
        <v>100</v>
      </c>
      <c r="J35" s="40">
        <f>SUM(J36)</f>
        <v>100</v>
      </c>
      <c r="K35" s="40">
        <f>SUM(K36)</f>
        <v>150</v>
      </c>
      <c r="L35" s="16">
        <v>0</v>
      </c>
      <c r="M35" s="16">
        <v>0</v>
      </c>
      <c r="N35" s="14"/>
      <c r="O35" s="85"/>
    </row>
    <row r="36" spans="1:15" s="4" customFormat="1" x14ac:dyDescent="0.2">
      <c r="A36" s="25" t="s">
        <v>561</v>
      </c>
      <c r="B36" s="74" t="s">
        <v>60</v>
      </c>
      <c r="C36" s="74" t="s">
        <v>45</v>
      </c>
      <c r="D36" s="74" t="s">
        <v>62</v>
      </c>
      <c r="E36" s="74" t="s">
        <v>59</v>
      </c>
      <c r="F36" s="41">
        <v>100</v>
      </c>
      <c r="G36" s="33">
        <v>100</v>
      </c>
      <c r="H36" s="33"/>
      <c r="I36" s="33">
        <f>G36-H36</f>
        <v>100</v>
      </c>
      <c r="J36" s="87">
        <f>ROUND(I36*1,3)</f>
        <v>100</v>
      </c>
      <c r="K36" s="87">
        <v>150</v>
      </c>
      <c r="L36" s="18">
        <v>0</v>
      </c>
      <c r="M36" s="18">
        <v>0</v>
      </c>
      <c r="N36" s="14"/>
      <c r="O36" s="85"/>
    </row>
    <row r="37" spans="1:15" s="4" customFormat="1" ht="54" x14ac:dyDescent="0.2">
      <c r="A37" s="28" t="s">
        <v>64</v>
      </c>
      <c r="B37" s="44" t="s">
        <v>63</v>
      </c>
      <c r="C37" s="44"/>
      <c r="D37" s="44"/>
      <c r="E37" s="44"/>
      <c r="F37" s="38">
        <v>300</v>
      </c>
      <c r="G37" s="39">
        <f>SUM(G38)</f>
        <v>300</v>
      </c>
      <c r="H37" s="39">
        <f>SUM(H38)</f>
        <v>0</v>
      </c>
      <c r="I37" s="39">
        <f>SUM(I38)</f>
        <v>300</v>
      </c>
      <c r="J37" s="40">
        <f>SUM(J38)</f>
        <v>300</v>
      </c>
      <c r="K37" s="40">
        <f>SUM(K38)</f>
        <v>300</v>
      </c>
      <c r="L37" s="16">
        <v>300</v>
      </c>
      <c r="M37" s="16">
        <v>300</v>
      </c>
      <c r="N37" s="14"/>
      <c r="O37" s="85"/>
    </row>
    <row r="38" spans="1:15" s="4" customFormat="1" x14ac:dyDescent="0.2">
      <c r="A38" s="25" t="s">
        <v>561</v>
      </c>
      <c r="B38" s="74" t="s">
        <v>63</v>
      </c>
      <c r="C38" s="74" t="s">
        <v>45</v>
      </c>
      <c r="D38" s="74" t="s">
        <v>62</v>
      </c>
      <c r="E38" s="74" t="s">
        <v>29</v>
      </c>
      <c r="F38" s="41">
        <v>300</v>
      </c>
      <c r="G38" s="33">
        <v>300</v>
      </c>
      <c r="H38" s="33"/>
      <c r="I38" s="33">
        <f>G38-H38</f>
        <v>300</v>
      </c>
      <c r="J38" s="87">
        <f>ROUND(I38*1,3)</f>
        <v>300</v>
      </c>
      <c r="K38" s="87">
        <f>ROUND(J38*1,3)</f>
        <v>300</v>
      </c>
      <c r="L38" s="18">
        <v>300</v>
      </c>
      <c r="M38" s="18">
        <v>300</v>
      </c>
      <c r="N38" s="14"/>
      <c r="O38" s="85"/>
    </row>
    <row r="39" spans="1:15" s="4" customFormat="1" ht="27" x14ac:dyDescent="0.2">
      <c r="A39" s="28" t="s">
        <v>68</v>
      </c>
      <c r="B39" s="44" t="s">
        <v>67</v>
      </c>
      <c r="C39" s="44"/>
      <c r="D39" s="44"/>
      <c r="E39" s="44"/>
      <c r="F39" s="38">
        <v>110</v>
      </c>
      <c r="G39" s="39">
        <f>SUM(G40:G40)</f>
        <v>110</v>
      </c>
      <c r="H39" s="39">
        <f>SUM(H40:H40)</f>
        <v>0</v>
      </c>
      <c r="I39" s="39">
        <f>SUM(I40:I40)</f>
        <v>110</v>
      </c>
      <c r="J39" s="40">
        <f>SUM(J40:J40)</f>
        <v>110</v>
      </c>
      <c r="K39" s="40">
        <f>SUM(K40:K40)</f>
        <v>110</v>
      </c>
      <c r="L39" s="16">
        <v>110</v>
      </c>
      <c r="M39" s="16">
        <v>110</v>
      </c>
      <c r="N39" s="14"/>
      <c r="O39" s="85"/>
    </row>
    <row r="40" spans="1:15" s="4" customFormat="1" x14ac:dyDescent="0.2">
      <c r="A40" s="25" t="s">
        <v>561</v>
      </c>
      <c r="B40" s="74" t="s">
        <v>67</v>
      </c>
      <c r="C40" s="74" t="s">
        <v>45</v>
      </c>
      <c r="D40" s="74" t="s">
        <v>58</v>
      </c>
      <c r="E40" s="74" t="s">
        <v>29</v>
      </c>
      <c r="F40" s="41">
        <v>110</v>
      </c>
      <c r="G40" s="33">
        <v>110</v>
      </c>
      <c r="H40" s="33"/>
      <c r="I40" s="33">
        <f>G40-H40</f>
        <v>110</v>
      </c>
      <c r="J40" s="87">
        <f>ROUND(I40*1,3)</f>
        <v>110</v>
      </c>
      <c r="K40" s="87">
        <f>ROUND(J40*1,3)</f>
        <v>110</v>
      </c>
      <c r="L40" s="18">
        <v>30</v>
      </c>
      <c r="M40" s="18">
        <v>30</v>
      </c>
      <c r="N40" s="14"/>
      <c r="O40" s="85"/>
    </row>
    <row r="41" spans="1:15" s="4" customFormat="1" ht="54" x14ac:dyDescent="0.2">
      <c r="A41" s="28" t="s">
        <v>70</v>
      </c>
      <c r="B41" s="44" t="s">
        <v>69</v>
      </c>
      <c r="C41" s="44"/>
      <c r="D41" s="44"/>
      <c r="E41" s="44"/>
      <c r="F41" s="38">
        <v>550</v>
      </c>
      <c r="G41" s="39">
        <f>SUM(G42:G43)</f>
        <v>550</v>
      </c>
      <c r="H41" s="39">
        <f>SUM(H42:H43)</f>
        <v>550</v>
      </c>
      <c r="I41" s="39">
        <f>SUM(I42:I43)</f>
        <v>0</v>
      </c>
      <c r="J41" s="40">
        <f>SUM(J42:J43)</f>
        <v>0</v>
      </c>
      <c r="K41" s="40">
        <f>SUM(K42:K43)</f>
        <v>0</v>
      </c>
      <c r="L41" s="16">
        <v>0</v>
      </c>
      <c r="M41" s="16">
        <v>0</v>
      </c>
      <c r="N41" s="14"/>
      <c r="O41" s="85"/>
    </row>
    <row r="42" spans="1:15" s="4" customFormat="1" x14ac:dyDescent="0.2">
      <c r="A42" s="25" t="s">
        <v>73</v>
      </c>
      <c r="B42" s="74" t="s">
        <v>69</v>
      </c>
      <c r="C42" s="74" t="s">
        <v>45</v>
      </c>
      <c r="D42" s="74" t="s">
        <v>71</v>
      </c>
      <c r="E42" s="74" t="s">
        <v>72</v>
      </c>
      <c r="F42" s="41">
        <v>0</v>
      </c>
      <c r="G42" s="33">
        <v>450</v>
      </c>
      <c r="H42" s="33">
        <v>450</v>
      </c>
      <c r="I42" s="33">
        <f>G42-H42</f>
        <v>0</v>
      </c>
      <c r="J42" s="87">
        <f>ROUND(I42*1,3)</f>
        <v>0</v>
      </c>
      <c r="K42" s="87">
        <f>ROUND(J42*1,3)</f>
        <v>0</v>
      </c>
      <c r="L42" s="18">
        <v>0</v>
      </c>
      <c r="M42" s="18">
        <v>0</v>
      </c>
      <c r="N42" s="14" t="s">
        <v>552</v>
      </c>
      <c r="O42" s="85"/>
    </row>
    <row r="43" spans="1:15" s="4" customFormat="1" x14ac:dyDescent="0.2">
      <c r="A43" s="25" t="s">
        <v>66</v>
      </c>
      <c r="B43" s="74" t="s">
        <v>69</v>
      </c>
      <c r="C43" s="74" t="s">
        <v>45</v>
      </c>
      <c r="D43" s="74" t="s">
        <v>49</v>
      </c>
      <c r="E43" s="74" t="s">
        <v>65</v>
      </c>
      <c r="F43" s="41">
        <v>550</v>
      </c>
      <c r="G43" s="33">
        <v>100</v>
      </c>
      <c r="H43" s="33">
        <v>100</v>
      </c>
      <c r="I43" s="33">
        <f>G43-H43</f>
        <v>0</v>
      </c>
      <c r="J43" s="87">
        <f>ROUND(I43*1,3)</f>
        <v>0</v>
      </c>
      <c r="K43" s="87">
        <f>ROUND(J43*1,3)</f>
        <v>0</v>
      </c>
      <c r="L43" s="18">
        <v>0</v>
      </c>
      <c r="M43" s="18">
        <v>0</v>
      </c>
      <c r="N43" s="14"/>
      <c r="O43" s="85"/>
    </row>
    <row r="44" spans="1:15" s="7" customFormat="1" ht="27" x14ac:dyDescent="0.2">
      <c r="A44" s="88" t="s">
        <v>75</v>
      </c>
      <c r="B44" s="89" t="s">
        <v>74</v>
      </c>
      <c r="C44" s="89"/>
      <c r="D44" s="89"/>
      <c r="E44" s="89"/>
      <c r="F44" s="40">
        <v>16263.14</v>
      </c>
      <c r="G44" s="40">
        <f>SUM(G51,G68,G73)</f>
        <v>16443.14</v>
      </c>
      <c r="H44" s="40">
        <f>SUM(H51,H68,H73)</f>
        <v>430</v>
      </c>
      <c r="I44" s="40">
        <f>SUM(I51,I68,I73)</f>
        <v>16013.14</v>
      </c>
      <c r="J44" s="40">
        <f>SUM(J51,J68,J73)</f>
        <v>16013.14</v>
      </c>
      <c r="K44" s="40">
        <f>SUM(K51,K68,K73)</f>
        <v>16511.77</v>
      </c>
      <c r="L44" s="15">
        <v>5476</v>
      </c>
      <c r="M44" s="15">
        <v>7694</v>
      </c>
      <c r="N44" s="20"/>
      <c r="O44" s="103"/>
    </row>
    <row r="45" spans="1:15" s="7" customFormat="1" ht="13.5" x14ac:dyDescent="0.2">
      <c r="A45" s="91" t="s">
        <v>561</v>
      </c>
      <c r="B45" s="92"/>
      <c r="C45" s="93">
        <v>901</v>
      </c>
      <c r="D45" s="45"/>
      <c r="E45" s="45"/>
      <c r="F45" s="42">
        <f t="shared" ref="F45:K45" si="4">SUM(F53,F55,F57,F59:F60,F62:F63,F65,F67,F70,F72,F75,F77)</f>
        <v>16013.140000000001</v>
      </c>
      <c r="G45" s="42">
        <f t="shared" si="4"/>
        <v>16443.14</v>
      </c>
      <c r="H45" s="42">
        <f t="shared" si="4"/>
        <v>430</v>
      </c>
      <c r="I45" s="42">
        <f t="shared" si="4"/>
        <v>16013.140000000001</v>
      </c>
      <c r="J45" s="43">
        <f t="shared" si="4"/>
        <v>16013.140000000001</v>
      </c>
      <c r="K45" s="43">
        <f t="shared" si="4"/>
        <v>16511.77</v>
      </c>
      <c r="L45" s="15"/>
      <c r="M45" s="15"/>
      <c r="N45" s="20"/>
      <c r="O45" s="85"/>
    </row>
    <row r="46" spans="1:15" s="7" customFormat="1" ht="13.5" x14ac:dyDescent="0.2">
      <c r="A46" s="91" t="s">
        <v>562</v>
      </c>
      <c r="B46" s="92"/>
      <c r="C46" s="93">
        <v>905</v>
      </c>
      <c r="D46" s="45"/>
      <c r="E46" s="45"/>
      <c r="F46" s="42">
        <v>0</v>
      </c>
      <c r="G46" s="42">
        <v>0</v>
      </c>
      <c r="H46" s="42">
        <v>0</v>
      </c>
      <c r="I46" s="42">
        <v>0</v>
      </c>
      <c r="J46" s="43">
        <v>0</v>
      </c>
      <c r="K46" s="43">
        <v>0</v>
      </c>
      <c r="L46" s="15"/>
      <c r="M46" s="15"/>
      <c r="N46" s="20"/>
      <c r="O46" s="85"/>
    </row>
    <row r="47" spans="1:15" s="7" customFormat="1" ht="13.5" x14ac:dyDescent="0.2">
      <c r="A47" s="91" t="s">
        <v>563</v>
      </c>
      <c r="B47" s="92"/>
      <c r="C47" s="93">
        <v>906</v>
      </c>
      <c r="D47" s="45"/>
      <c r="E47" s="45"/>
      <c r="F47" s="42">
        <v>0</v>
      </c>
      <c r="G47" s="42">
        <v>0</v>
      </c>
      <c r="H47" s="42">
        <v>0</v>
      </c>
      <c r="I47" s="42">
        <v>0</v>
      </c>
      <c r="J47" s="43">
        <v>0</v>
      </c>
      <c r="K47" s="43">
        <v>0</v>
      </c>
      <c r="L47" s="15"/>
      <c r="M47" s="15"/>
      <c r="N47" s="20"/>
      <c r="O47" s="85"/>
    </row>
    <row r="48" spans="1:15" s="7" customFormat="1" ht="13.5" x14ac:dyDescent="0.2">
      <c r="A48" s="91" t="s">
        <v>566</v>
      </c>
      <c r="B48" s="92"/>
      <c r="C48" s="93">
        <v>907</v>
      </c>
      <c r="D48" s="45"/>
      <c r="E48" s="45"/>
      <c r="F48" s="42">
        <v>0</v>
      </c>
      <c r="G48" s="42">
        <v>0</v>
      </c>
      <c r="H48" s="42">
        <v>0</v>
      </c>
      <c r="I48" s="42">
        <v>0</v>
      </c>
      <c r="J48" s="43">
        <v>0</v>
      </c>
      <c r="K48" s="43">
        <v>0</v>
      </c>
      <c r="L48" s="15"/>
      <c r="M48" s="15"/>
      <c r="N48" s="20"/>
      <c r="O48" s="85"/>
    </row>
    <row r="49" spans="1:15" s="7" customFormat="1" ht="13.5" x14ac:dyDescent="0.2">
      <c r="A49" s="91" t="s">
        <v>567</v>
      </c>
      <c r="B49" s="92"/>
      <c r="C49" s="93">
        <v>903</v>
      </c>
      <c r="D49" s="45"/>
      <c r="E49" s="45"/>
      <c r="F49" s="42">
        <v>0</v>
      </c>
      <c r="G49" s="42">
        <v>0</v>
      </c>
      <c r="H49" s="42">
        <v>0</v>
      </c>
      <c r="I49" s="42">
        <v>0</v>
      </c>
      <c r="J49" s="43">
        <v>0</v>
      </c>
      <c r="K49" s="43">
        <v>0</v>
      </c>
      <c r="L49" s="15"/>
      <c r="M49" s="15"/>
      <c r="N49" s="20"/>
      <c r="O49" s="85"/>
    </row>
    <row r="50" spans="1:15" s="7" customFormat="1" ht="13.5" x14ac:dyDescent="0.2">
      <c r="A50" s="91" t="s">
        <v>568</v>
      </c>
      <c r="B50" s="92"/>
      <c r="C50" s="93">
        <v>902</v>
      </c>
      <c r="D50" s="45"/>
      <c r="E50" s="45"/>
      <c r="F50" s="42">
        <v>0</v>
      </c>
      <c r="G50" s="42">
        <v>0</v>
      </c>
      <c r="H50" s="42">
        <v>0</v>
      </c>
      <c r="I50" s="42">
        <v>0</v>
      </c>
      <c r="J50" s="43">
        <v>0</v>
      </c>
      <c r="K50" s="43">
        <v>0</v>
      </c>
      <c r="L50" s="15"/>
      <c r="M50" s="15"/>
      <c r="N50" s="20"/>
      <c r="O50" s="85"/>
    </row>
    <row r="51" spans="1:15" s="4" customFormat="1" ht="27" x14ac:dyDescent="0.2">
      <c r="A51" s="28" t="s">
        <v>77</v>
      </c>
      <c r="B51" s="44" t="s">
        <v>76</v>
      </c>
      <c r="C51" s="44"/>
      <c r="D51" s="44"/>
      <c r="E51" s="44"/>
      <c r="F51" s="38">
        <v>14675.14</v>
      </c>
      <c r="G51" s="39">
        <f>SUM(G52,G54,G56,G58,G61,G64,G66)</f>
        <v>15105.14</v>
      </c>
      <c r="H51" s="39">
        <f>SUM(H52,H54,H56,H58,H61,H64,H66)</f>
        <v>430</v>
      </c>
      <c r="I51" s="39">
        <f>SUM(I52,I54,I56,I58,I61,I64,I66)</f>
        <v>14675.14</v>
      </c>
      <c r="J51" s="40">
        <f>SUM(J52,J54,J56,J58,J61,J64,J66)</f>
        <v>14675.14</v>
      </c>
      <c r="K51" s="40">
        <f>SUM(K52,K54,K56,K58,K61,K64,K66)</f>
        <v>15173.77</v>
      </c>
      <c r="L51" s="16">
        <v>4138</v>
      </c>
      <c r="M51" s="16">
        <v>6356</v>
      </c>
      <c r="N51" s="14"/>
      <c r="O51" s="85"/>
    </row>
    <row r="52" spans="1:15" s="4" customFormat="1" ht="27" x14ac:dyDescent="0.2">
      <c r="A52" s="28" t="s">
        <v>79</v>
      </c>
      <c r="B52" s="44" t="s">
        <v>78</v>
      </c>
      <c r="C52" s="44"/>
      <c r="D52" s="44"/>
      <c r="E52" s="44"/>
      <c r="F52" s="38">
        <v>9739.2999999999993</v>
      </c>
      <c r="G52" s="39">
        <f>SUM(G53)</f>
        <v>9739.2999999999993</v>
      </c>
      <c r="H52" s="39">
        <f>SUM(H53)</f>
        <v>0</v>
      </c>
      <c r="I52" s="39">
        <f>SUM(I53)</f>
        <v>9739.2999999999993</v>
      </c>
      <c r="J52" s="40">
        <f>SUM(J53)</f>
        <v>9739.2999999999993</v>
      </c>
      <c r="K52" s="40">
        <f>SUM(K53)</f>
        <v>9800</v>
      </c>
      <c r="L52" s="16">
        <v>0</v>
      </c>
      <c r="M52" s="16">
        <v>0</v>
      </c>
      <c r="N52" s="14"/>
      <c r="O52" s="85"/>
    </row>
    <row r="53" spans="1:15" s="4" customFormat="1" x14ac:dyDescent="0.2">
      <c r="A53" s="25" t="s">
        <v>561</v>
      </c>
      <c r="B53" s="74" t="s">
        <v>78</v>
      </c>
      <c r="C53" s="74" t="s">
        <v>45</v>
      </c>
      <c r="D53" s="74" t="s">
        <v>80</v>
      </c>
      <c r="E53" s="74" t="s">
        <v>81</v>
      </c>
      <c r="F53" s="41">
        <v>9739.2999999999993</v>
      </c>
      <c r="G53" s="33">
        <v>9739.2999999999993</v>
      </c>
      <c r="H53" s="33"/>
      <c r="I53" s="33">
        <f>G53-H53</f>
        <v>9739.2999999999993</v>
      </c>
      <c r="J53" s="87">
        <f>ROUND(I53*1,3)</f>
        <v>9739.2999999999993</v>
      </c>
      <c r="K53" s="87">
        <v>9800</v>
      </c>
      <c r="L53" s="18">
        <v>0</v>
      </c>
      <c r="M53" s="18">
        <v>0</v>
      </c>
      <c r="N53" s="14"/>
      <c r="O53" s="85"/>
    </row>
    <row r="54" spans="1:15" s="4" customFormat="1" ht="40.5" x14ac:dyDescent="0.2">
      <c r="A54" s="28" t="s">
        <v>83</v>
      </c>
      <c r="B54" s="44" t="s">
        <v>82</v>
      </c>
      <c r="C54" s="44"/>
      <c r="D54" s="44"/>
      <c r="E54" s="44"/>
      <c r="F54" s="38">
        <v>812</v>
      </c>
      <c r="G54" s="39">
        <f>SUM(G55)</f>
        <v>812</v>
      </c>
      <c r="H54" s="39">
        <f>SUM(H55)</f>
        <v>0</v>
      </c>
      <c r="I54" s="39">
        <f>SUM(I55)</f>
        <v>812</v>
      </c>
      <c r="J54" s="40">
        <f>SUM(J55)</f>
        <v>812</v>
      </c>
      <c r="K54" s="40">
        <f>SUM(K55)</f>
        <v>812</v>
      </c>
      <c r="L54" s="16">
        <v>0</v>
      </c>
      <c r="M54" s="16">
        <v>0</v>
      </c>
      <c r="N54" s="14" t="s">
        <v>557</v>
      </c>
      <c r="O54" s="85"/>
    </row>
    <row r="55" spans="1:15" s="4" customFormat="1" x14ac:dyDescent="0.2">
      <c r="A55" s="109" t="s">
        <v>561</v>
      </c>
      <c r="B55" s="110" t="s">
        <v>82</v>
      </c>
      <c r="C55" s="110" t="s">
        <v>45</v>
      </c>
      <c r="D55" s="110" t="s">
        <v>84</v>
      </c>
      <c r="E55" s="110" t="s">
        <v>81</v>
      </c>
      <c r="F55" s="111">
        <v>812</v>
      </c>
      <c r="G55" s="111">
        <v>812</v>
      </c>
      <c r="H55" s="111"/>
      <c r="I55" s="111">
        <f>G55-H55</f>
        <v>812</v>
      </c>
      <c r="J55" s="111">
        <f>ROUND(I55*1,3)</f>
        <v>812</v>
      </c>
      <c r="K55" s="111">
        <v>812</v>
      </c>
      <c r="L55" s="112">
        <v>0</v>
      </c>
      <c r="M55" s="112">
        <v>0</v>
      </c>
      <c r="N55" s="113"/>
      <c r="O55" s="114"/>
    </row>
    <row r="56" spans="1:15" s="4" customFormat="1" ht="54" x14ac:dyDescent="0.2">
      <c r="A56" s="28" t="s">
        <v>86</v>
      </c>
      <c r="B56" s="44" t="s">
        <v>85</v>
      </c>
      <c r="C56" s="44"/>
      <c r="D56" s="44"/>
      <c r="E56" s="44"/>
      <c r="F56" s="38">
        <v>407</v>
      </c>
      <c r="G56" s="39">
        <f>SUM(G57)</f>
        <v>407</v>
      </c>
      <c r="H56" s="39">
        <f>SUM(H57)</f>
        <v>0</v>
      </c>
      <c r="I56" s="39">
        <f>SUM(I57)</f>
        <v>407</v>
      </c>
      <c r="J56" s="40">
        <f>SUM(J57)</f>
        <v>407</v>
      </c>
      <c r="K56" s="40">
        <f>SUM(K57)</f>
        <v>570</v>
      </c>
      <c r="L56" s="16">
        <v>407</v>
      </c>
      <c r="M56" s="16">
        <v>407</v>
      </c>
      <c r="N56" s="14"/>
      <c r="O56" s="85"/>
    </row>
    <row r="57" spans="1:15" s="4" customFormat="1" x14ac:dyDescent="0.2">
      <c r="A57" s="25" t="s">
        <v>561</v>
      </c>
      <c r="B57" s="74" t="s">
        <v>85</v>
      </c>
      <c r="C57" s="74" t="s">
        <v>45</v>
      </c>
      <c r="D57" s="74" t="s">
        <v>80</v>
      </c>
      <c r="E57" s="74" t="s">
        <v>81</v>
      </c>
      <c r="F57" s="41">
        <v>407</v>
      </c>
      <c r="G57" s="33">
        <v>407</v>
      </c>
      <c r="H57" s="33"/>
      <c r="I57" s="33">
        <f>G57-H57</f>
        <v>407</v>
      </c>
      <c r="J57" s="87">
        <f>ROUND(I57*1,3)</f>
        <v>407</v>
      </c>
      <c r="K57" s="87">
        <v>570</v>
      </c>
      <c r="L57" s="18">
        <v>407</v>
      </c>
      <c r="M57" s="18">
        <v>407</v>
      </c>
      <c r="N57" s="14"/>
      <c r="O57" s="85"/>
    </row>
    <row r="58" spans="1:15" s="4" customFormat="1" ht="40.5" x14ac:dyDescent="0.2">
      <c r="A58" s="28" t="s">
        <v>88</v>
      </c>
      <c r="B58" s="44" t="s">
        <v>87</v>
      </c>
      <c r="C58" s="44"/>
      <c r="D58" s="44"/>
      <c r="E58" s="44"/>
      <c r="F58" s="38">
        <v>379.2</v>
      </c>
      <c r="G58" s="39">
        <f>SUM(G59:G60)</f>
        <v>377.1</v>
      </c>
      <c r="H58" s="39">
        <f>SUM(H59:H60)</f>
        <v>0</v>
      </c>
      <c r="I58" s="39">
        <f>SUM(I59:I60)</f>
        <v>377.1</v>
      </c>
      <c r="J58" s="40">
        <f>SUM(J59:J60)</f>
        <v>377.1</v>
      </c>
      <c r="K58" s="40">
        <f>SUM(K59:K60)</f>
        <v>377</v>
      </c>
      <c r="L58" s="16">
        <v>356.1</v>
      </c>
      <c r="M58" s="16">
        <v>356.1</v>
      </c>
      <c r="N58" s="14"/>
      <c r="O58" s="85"/>
    </row>
    <row r="59" spans="1:15" s="4" customFormat="1" x14ac:dyDescent="0.2">
      <c r="A59" s="25" t="s">
        <v>73</v>
      </c>
      <c r="B59" s="74" t="s">
        <v>87</v>
      </c>
      <c r="C59" s="74" t="s">
        <v>45</v>
      </c>
      <c r="D59" s="74" t="s">
        <v>80</v>
      </c>
      <c r="E59" s="74" t="s">
        <v>72</v>
      </c>
      <c r="F59" s="41">
        <v>233.1</v>
      </c>
      <c r="G59" s="33">
        <v>233.1</v>
      </c>
      <c r="H59" s="33"/>
      <c r="I59" s="33">
        <f>G59-H59</f>
        <v>233.1</v>
      </c>
      <c r="J59" s="87">
        <f>ROUND(I59*1,3)</f>
        <v>233.1</v>
      </c>
      <c r="K59" s="87">
        <v>233</v>
      </c>
      <c r="L59" s="18">
        <v>219</v>
      </c>
      <c r="M59" s="18">
        <v>219</v>
      </c>
      <c r="N59" s="14"/>
      <c r="O59" s="85"/>
    </row>
    <row r="60" spans="1:15" s="4" customFormat="1" x14ac:dyDescent="0.2">
      <c r="A60" s="25" t="s">
        <v>561</v>
      </c>
      <c r="B60" s="74" t="s">
        <v>87</v>
      </c>
      <c r="C60" s="74" t="s">
        <v>45</v>
      </c>
      <c r="D60" s="74" t="s">
        <v>80</v>
      </c>
      <c r="E60" s="74" t="s">
        <v>81</v>
      </c>
      <c r="F60" s="41">
        <v>146.1</v>
      </c>
      <c r="G60" s="33">
        <v>144</v>
      </c>
      <c r="H60" s="33"/>
      <c r="I60" s="33">
        <f>G60-H60</f>
        <v>144</v>
      </c>
      <c r="J60" s="87">
        <f>ROUND(I60*1,3)</f>
        <v>144</v>
      </c>
      <c r="K60" s="87">
        <f>ROUND(J60*1,3)</f>
        <v>144</v>
      </c>
      <c r="L60" s="18">
        <v>137.1</v>
      </c>
      <c r="M60" s="18">
        <v>137.1</v>
      </c>
      <c r="N60" s="14"/>
      <c r="O60" s="85"/>
    </row>
    <row r="61" spans="1:15" s="4" customFormat="1" ht="27" x14ac:dyDescent="0.2">
      <c r="A61" s="28" t="s">
        <v>90</v>
      </c>
      <c r="B61" s="44" t="s">
        <v>89</v>
      </c>
      <c r="C61" s="44"/>
      <c r="D61" s="44"/>
      <c r="E61" s="44"/>
      <c r="F61" s="38">
        <v>200.97</v>
      </c>
      <c r="G61" s="39">
        <f>SUM(G62:G63)</f>
        <v>203.07</v>
      </c>
      <c r="H61" s="39">
        <f>SUM(H62:H63)</f>
        <v>0</v>
      </c>
      <c r="I61" s="39">
        <f>SUM(I62:I63)</f>
        <v>203.07</v>
      </c>
      <c r="J61" s="40">
        <f>SUM(J62:J63)</f>
        <v>203.07</v>
      </c>
      <c r="K61" s="40">
        <f>SUM(K62:K63)</f>
        <v>203.10000000000002</v>
      </c>
      <c r="L61" s="16">
        <v>182.9</v>
      </c>
      <c r="M61" s="16">
        <v>182.9</v>
      </c>
      <c r="N61" s="14"/>
      <c r="O61" s="85"/>
    </row>
    <row r="62" spans="1:15" s="4" customFormat="1" x14ac:dyDescent="0.2">
      <c r="A62" s="25" t="s">
        <v>73</v>
      </c>
      <c r="B62" s="74" t="s">
        <v>89</v>
      </c>
      <c r="C62" s="74" t="s">
        <v>45</v>
      </c>
      <c r="D62" s="74" t="s">
        <v>80</v>
      </c>
      <c r="E62" s="74" t="s">
        <v>72</v>
      </c>
      <c r="F62" s="41">
        <v>109.2</v>
      </c>
      <c r="G62" s="33">
        <v>109.2</v>
      </c>
      <c r="H62" s="33"/>
      <c r="I62" s="33">
        <f>G62-H62</f>
        <v>109.2</v>
      </c>
      <c r="J62" s="87">
        <f>ROUND(I62*1,3)</f>
        <v>109.2</v>
      </c>
      <c r="K62" s="87">
        <f>ROUND(J62*1,3)</f>
        <v>109.2</v>
      </c>
      <c r="L62" s="18">
        <v>95.9</v>
      </c>
      <c r="M62" s="18">
        <v>95.9</v>
      </c>
      <c r="N62" s="14"/>
      <c r="O62" s="85"/>
    </row>
    <row r="63" spans="1:15" s="4" customFormat="1" x14ac:dyDescent="0.2">
      <c r="A63" s="25" t="s">
        <v>561</v>
      </c>
      <c r="B63" s="74" t="s">
        <v>89</v>
      </c>
      <c r="C63" s="74" t="s">
        <v>45</v>
      </c>
      <c r="D63" s="74" t="s">
        <v>80</v>
      </c>
      <c r="E63" s="74" t="s">
        <v>81</v>
      </c>
      <c r="F63" s="41">
        <v>91.77</v>
      </c>
      <c r="G63" s="33">
        <v>93.87</v>
      </c>
      <c r="H63" s="33"/>
      <c r="I63" s="33">
        <f>G63-H63</f>
        <v>93.87</v>
      </c>
      <c r="J63" s="87">
        <f>ROUND(I63*1,3)</f>
        <v>93.87</v>
      </c>
      <c r="K63" s="87">
        <v>93.9</v>
      </c>
      <c r="L63" s="18">
        <v>87</v>
      </c>
      <c r="M63" s="18">
        <v>87</v>
      </c>
      <c r="N63" s="14"/>
      <c r="O63" s="85"/>
    </row>
    <row r="64" spans="1:15" s="4" customFormat="1" ht="40.5" x14ac:dyDescent="0.2">
      <c r="A64" s="28" t="s">
        <v>92</v>
      </c>
      <c r="B64" s="44" t="s">
        <v>91</v>
      </c>
      <c r="C64" s="44"/>
      <c r="D64" s="44"/>
      <c r="E64" s="44"/>
      <c r="F64" s="38">
        <v>2914</v>
      </c>
      <c r="G64" s="39">
        <f>SUM(G65)</f>
        <v>3344</v>
      </c>
      <c r="H64" s="39">
        <f>SUM(H65)</f>
        <v>430</v>
      </c>
      <c r="I64" s="39">
        <f>SUM(I65)</f>
        <v>2914</v>
      </c>
      <c r="J64" s="40">
        <f>SUM(J65)</f>
        <v>2914</v>
      </c>
      <c r="K64" s="40">
        <f>SUM(K65)</f>
        <v>3189</v>
      </c>
      <c r="L64" s="16">
        <v>3192</v>
      </c>
      <c r="M64" s="16">
        <v>5410</v>
      </c>
      <c r="N64" s="14"/>
      <c r="O64" s="85"/>
    </row>
    <row r="65" spans="1:15" s="4" customFormat="1" x14ac:dyDescent="0.2">
      <c r="A65" s="25" t="s">
        <v>73</v>
      </c>
      <c r="B65" s="74" t="s">
        <v>91</v>
      </c>
      <c r="C65" s="74" t="s">
        <v>45</v>
      </c>
      <c r="D65" s="74" t="s">
        <v>93</v>
      </c>
      <c r="E65" s="74" t="s">
        <v>72</v>
      </c>
      <c r="F65" s="41">
        <v>2914</v>
      </c>
      <c r="G65" s="33">
        <v>3344</v>
      </c>
      <c r="H65" s="33">
        <v>430</v>
      </c>
      <c r="I65" s="33">
        <f>G65-H65</f>
        <v>2914</v>
      </c>
      <c r="J65" s="87">
        <f>ROUND(I65*1,3)</f>
        <v>2914</v>
      </c>
      <c r="K65" s="87">
        <v>3189</v>
      </c>
      <c r="L65" s="18">
        <v>3192</v>
      </c>
      <c r="M65" s="18">
        <v>5410</v>
      </c>
      <c r="N65" s="14" t="s">
        <v>554</v>
      </c>
      <c r="O65" s="85"/>
    </row>
    <row r="66" spans="1:15" s="4" customFormat="1" ht="27" x14ac:dyDescent="0.2">
      <c r="A66" s="28" t="s">
        <v>95</v>
      </c>
      <c r="B66" s="44" t="s">
        <v>94</v>
      </c>
      <c r="C66" s="44"/>
      <c r="D66" s="44"/>
      <c r="E66" s="44"/>
      <c r="F66" s="38">
        <v>222.67</v>
      </c>
      <c r="G66" s="39">
        <f>SUM(G67)</f>
        <v>222.67</v>
      </c>
      <c r="H66" s="39">
        <f>SUM(H67)</f>
        <v>0</v>
      </c>
      <c r="I66" s="39">
        <f>SUM(I67)</f>
        <v>222.67</v>
      </c>
      <c r="J66" s="40">
        <f>SUM(J67)</f>
        <v>222.67</v>
      </c>
      <c r="K66" s="40">
        <f>SUM(K67)</f>
        <v>222.67</v>
      </c>
      <c r="L66" s="16">
        <v>0</v>
      </c>
      <c r="M66" s="16">
        <v>0</v>
      </c>
      <c r="N66" s="14"/>
      <c r="O66" s="85"/>
    </row>
    <row r="67" spans="1:15" s="4" customFormat="1" x14ac:dyDescent="0.2">
      <c r="A67" s="25" t="s">
        <v>73</v>
      </c>
      <c r="B67" s="74" t="s">
        <v>94</v>
      </c>
      <c r="C67" s="74" t="s">
        <v>45</v>
      </c>
      <c r="D67" s="74" t="s">
        <v>96</v>
      </c>
      <c r="E67" s="74" t="s">
        <v>72</v>
      </c>
      <c r="F67" s="41">
        <v>222.67</v>
      </c>
      <c r="G67" s="33">
        <v>222.67</v>
      </c>
      <c r="H67" s="33"/>
      <c r="I67" s="33">
        <f>G67-H67</f>
        <v>222.67</v>
      </c>
      <c r="J67" s="87">
        <f>ROUND(I67*1,3)</f>
        <v>222.67</v>
      </c>
      <c r="K67" s="87">
        <f>ROUND(J67*1,3)</f>
        <v>222.67</v>
      </c>
      <c r="L67" s="18">
        <v>0</v>
      </c>
      <c r="M67" s="18">
        <v>0</v>
      </c>
      <c r="N67" s="14"/>
      <c r="O67" s="85"/>
    </row>
    <row r="68" spans="1:15" s="4" customFormat="1" ht="27" x14ac:dyDescent="0.2">
      <c r="A68" s="28" t="s">
        <v>98</v>
      </c>
      <c r="B68" s="44" t="s">
        <v>97</v>
      </c>
      <c r="C68" s="44"/>
      <c r="D68" s="44"/>
      <c r="E68" s="44"/>
      <c r="F68" s="38">
        <v>750</v>
      </c>
      <c r="G68" s="39">
        <f>SUM(G69,G71)</f>
        <v>750</v>
      </c>
      <c r="H68" s="39">
        <f>SUM(H69,H71)</f>
        <v>0</v>
      </c>
      <c r="I68" s="39">
        <f>SUM(I69,I71)</f>
        <v>750</v>
      </c>
      <c r="J68" s="40">
        <f>SUM(J69,J71)</f>
        <v>750</v>
      </c>
      <c r="K68" s="40">
        <f>SUM(K69,K71)</f>
        <v>750</v>
      </c>
      <c r="L68" s="16">
        <v>750</v>
      </c>
      <c r="M68" s="16">
        <v>750</v>
      </c>
      <c r="N68" s="14"/>
      <c r="O68" s="85"/>
    </row>
    <row r="69" spans="1:15" s="4" customFormat="1" ht="27" x14ac:dyDescent="0.2">
      <c r="A69" s="28" t="s">
        <v>100</v>
      </c>
      <c r="B69" s="44" t="s">
        <v>99</v>
      </c>
      <c r="C69" s="44"/>
      <c r="D69" s="44"/>
      <c r="E69" s="44"/>
      <c r="F69" s="38">
        <v>600</v>
      </c>
      <c r="G69" s="39">
        <f>SUM(G70)</f>
        <v>600</v>
      </c>
      <c r="H69" s="39">
        <f>SUM(H70)</f>
        <v>0</v>
      </c>
      <c r="I69" s="39">
        <f>SUM(I70)</f>
        <v>600</v>
      </c>
      <c r="J69" s="40">
        <f>SUM(J70)</f>
        <v>600</v>
      </c>
      <c r="K69" s="40">
        <f>SUM(K70)</f>
        <v>600</v>
      </c>
      <c r="L69" s="16">
        <v>600</v>
      </c>
      <c r="M69" s="16">
        <v>600</v>
      </c>
      <c r="N69" s="14"/>
      <c r="O69" s="85"/>
    </row>
    <row r="70" spans="1:15" s="4" customFormat="1" x14ac:dyDescent="0.2">
      <c r="A70" s="25" t="s">
        <v>73</v>
      </c>
      <c r="B70" s="74" t="s">
        <v>99</v>
      </c>
      <c r="C70" s="74" t="s">
        <v>45</v>
      </c>
      <c r="D70" s="74" t="s">
        <v>101</v>
      </c>
      <c r="E70" s="74" t="s">
        <v>72</v>
      </c>
      <c r="F70" s="41">
        <v>600</v>
      </c>
      <c r="G70" s="33">
        <v>600</v>
      </c>
      <c r="H70" s="33"/>
      <c r="I70" s="33">
        <f>G70-H70</f>
        <v>600</v>
      </c>
      <c r="J70" s="87">
        <f>ROUND(I70*1,3)</f>
        <v>600</v>
      </c>
      <c r="K70" s="87">
        <f>ROUND(J70*1,3)</f>
        <v>600</v>
      </c>
      <c r="L70" s="18">
        <v>600</v>
      </c>
      <c r="M70" s="18">
        <v>600</v>
      </c>
      <c r="N70" s="14"/>
      <c r="O70" s="85"/>
    </row>
    <row r="71" spans="1:15" s="4" customFormat="1" ht="27" x14ac:dyDescent="0.2">
      <c r="A71" s="28" t="s">
        <v>103</v>
      </c>
      <c r="B71" s="44" t="s">
        <v>102</v>
      </c>
      <c r="C71" s="44"/>
      <c r="D71" s="44"/>
      <c r="E71" s="44"/>
      <c r="F71" s="38">
        <v>150</v>
      </c>
      <c r="G71" s="39">
        <f>SUM(G72)</f>
        <v>150</v>
      </c>
      <c r="H71" s="39">
        <f>SUM(H72)</f>
        <v>0</v>
      </c>
      <c r="I71" s="39">
        <f>SUM(I72)</f>
        <v>150</v>
      </c>
      <c r="J71" s="40">
        <f>SUM(J72)</f>
        <v>150</v>
      </c>
      <c r="K71" s="40">
        <f>SUM(K72)</f>
        <v>150</v>
      </c>
      <c r="L71" s="16">
        <v>150</v>
      </c>
      <c r="M71" s="16">
        <v>150</v>
      </c>
      <c r="N71" s="14"/>
      <c r="O71" s="85"/>
    </row>
    <row r="72" spans="1:15" s="4" customFormat="1" x14ac:dyDescent="0.2">
      <c r="A72" s="25" t="s">
        <v>561</v>
      </c>
      <c r="B72" s="74" t="s">
        <v>102</v>
      </c>
      <c r="C72" s="74" t="s">
        <v>45</v>
      </c>
      <c r="D72" s="74" t="s">
        <v>101</v>
      </c>
      <c r="E72" s="74" t="s">
        <v>81</v>
      </c>
      <c r="F72" s="41">
        <v>150</v>
      </c>
      <c r="G72" s="33">
        <v>150</v>
      </c>
      <c r="H72" s="33"/>
      <c r="I72" s="33">
        <f>G72-H72</f>
        <v>150</v>
      </c>
      <c r="J72" s="87">
        <f>ROUND(I72*1,3)</f>
        <v>150</v>
      </c>
      <c r="K72" s="87">
        <f>ROUND(J72*1,3)</f>
        <v>150</v>
      </c>
      <c r="L72" s="18">
        <v>150</v>
      </c>
      <c r="M72" s="18">
        <v>150</v>
      </c>
      <c r="N72" s="14"/>
      <c r="O72" s="85"/>
    </row>
    <row r="73" spans="1:15" s="4" customFormat="1" ht="27" x14ac:dyDescent="0.2">
      <c r="A73" s="28" t="s">
        <v>105</v>
      </c>
      <c r="B73" s="44" t="s">
        <v>104</v>
      </c>
      <c r="C73" s="44"/>
      <c r="D73" s="44"/>
      <c r="E73" s="44"/>
      <c r="F73" s="38">
        <v>838</v>
      </c>
      <c r="G73" s="39">
        <f>SUM(G74,G76)</f>
        <v>588</v>
      </c>
      <c r="H73" s="39">
        <f>SUM(H74,H76)</f>
        <v>0</v>
      </c>
      <c r="I73" s="39">
        <f>SUM(I74,I76)</f>
        <v>588</v>
      </c>
      <c r="J73" s="40">
        <f>SUM(J74,J76)</f>
        <v>588</v>
      </c>
      <c r="K73" s="40">
        <f>SUM(K74,K76)</f>
        <v>588</v>
      </c>
      <c r="L73" s="16">
        <v>588</v>
      </c>
      <c r="M73" s="16">
        <v>588</v>
      </c>
      <c r="N73" s="14"/>
      <c r="O73" s="85"/>
    </row>
    <row r="74" spans="1:15" s="4" customFormat="1" ht="27" x14ac:dyDescent="0.2">
      <c r="A74" s="28" t="s">
        <v>107</v>
      </c>
      <c r="B74" s="44" t="s">
        <v>106</v>
      </c>
      <c r="C74" s="44"/>
      <c r="D74" s="44"/>
      <c r="E74" s="44"/>
      <c r="F74" s="38">
        <v>288</v>
      </c>
      <c r="G74" s="39">
        <f>SUM(G75)</f>
        <v>288</v>
      </c>
      <c r="H74" s="39">
        <f>SUM(H75)</f>
        <v>0</v>
      </c>
      <c r="I74" s="39">
        <f>SUM(I75)</f>
        <v>288</v>
      </c>
      <c r="J74" s="40">
        <f>SUM(J75)</f>
        <v>288</v>
      </c>
      <c r="K74" s="40">
        <f>SUM(K75)</f>
        <v>288</v>
      </c>
      <c r="L74" s="16">
        <v>288</v>
      </c>
      <c r="M74" s="16">
        <v>288</v>
      </c>
      <c r="N74" s="14"/>
      <c r="O74" s="85"/>
    </row>
    <row r="75" spans="1:15" s="4" customFormat="1" x14ac:dyDescent="0.2">
      <c r="A75" s="25" t="s">
        <v>73</v>
      </c>
      <c r="B75" s="74" t="s">
        <v>106</v>
      </c>
      <c r="C75" s="74" t="s">
        <v>45</v>
      </c>
      <c r="D75" s="74" t="s">
        <v>108</v>
      </c>
      <c r="E75" s="74" t="s">
        <v>72</v>
      </c>
      <c r="F75" s="41">
        <v>288</v>
      </c>
      <c r="G75" s="33">
        <v>288</v>
      </c>
      <c r="H75" s="33"/>
      <c r="I75" s="33">
        <f>G75-H75</f>
        <v>288</v>
      </c>
      <c r="J75" s="87">
        <f>ROUND(I75*1,3)</f>
        <v>288</v>
      </c>
      <c r="K75" s="87">
        <f>ROUND(J75*1,3)</f>
        <v>288</v>
      </c>
      <c r="L75" s="18">
        <v>288</v>
      </c>
      <c r="M75" s="18">
        <v>288</v>
      </c>
      <c r="N75" s="14"/>
      <c r="O75" s="85"/>
    </row>
    <row r="76" spans="1:15" s="4" customFormat="1" ht="27" x14ac:dyDescent="0.2">
      <c r="A76" s="28" t="s">
        <v>110</v>
      </c>
      <c r="B76" s="44" t="s">
        <v>109</v>
      </c>
      <c r="C76" s="44"/>
      <c r="D76" s="44"/>
      <c r="E76" s="44"/>
      <c r="F76" s="38">
        <v>300</v>
      </c>
      <c r="G76" s="39">
        <f>SUM(G77)</f>
        <v>300</v>
      </c>
      <c r="H76" s="39">
        <f>SUM(H77)</f>
        <v>0</v>
      </c>
      <c r="I76" s="39">
        <f>SUM(I77)</f>
        <v>300</v>
      </c>
      <c r="J76" s="40">
        <f>SUM(J77)</f>
        <v>300</v>
      </c>
      <c r="K76" s="40">
        <f>SUM(K77)</f>
        <v>300</v>
      </c>
      <c r="L76" s="16">
        <v>300</v>
      </c>
      <c r="M76" s="16">
        <v>300</v>
      </c>
      <c r="N76" s="14"/>
      <c r="O76" s="85"/>
    </row>
    <row r="77" spans="1:15" s="4" customFormat="1" x14ac:dyDescent="0.2">
      <c r="A77" s="25" t="s">
        <v>73</v>
      </c>
      <c r="B77" s="74" t="s">
        <v>109</v>
      </c>
      <c r="C77" s="74" t="s">
        <v>45</v>
      </c>
      <c r="D77" s="74" t="s">
        <v>93</v>
      </c>
      <c r="E77" s="74" t="s">
        <v>72</v>
      </c>
      <c r="F77" s="41">
        <v>300</v>
      </c>
      <c r="G77" s="33">
        <v>300</v>
      </c>
      <c r="H77" s="33"/>
      <c r="I77" s="33">
        <f>G77-H77</f>
        <v>300</v>
      </c>
      <c r="J77" s="87">
        <f>ROUND(I77*1,3)</f>
        <v>300</v>
      </c>
      <c r="K77" s="87">
        <f>ROUND(J77*1,3)</f>
        <v>300</v>
      </c>
      <c r="L77" s="18">
        <v>300</v>
      </c>
      <c r="M77" s="18">
        <v>300</v>
      </c>
      <c r="N77" s="14"/>
      <c r="O77" s="85"/>
    </row>
    <row r="78" spans="1:15" s="7" customFormat="1" ht="40.5" x14ac:dyDescent="0.2">
      <c r="A78" s="88" t="s">
        <v>114</v>
      </c>
      <c r="B78" s="89" t="s">
        <v>113</v>
      </c>
      <c r="C78" s="89"/>
      <c r="D78" s="89"/>
      <c r="E78" s="89"/>
      <c r="F78" s="40">
        <f>SUM(F79)</f>
        <v>320</v>
      </c>
      <c r="G78" s="40">
        <f>SUM(G85,G88)</f>
        <v>320</v>
      </c>
      <c r="H78" s="40">
        <f>SUM(H85,H88)</f>
        <v>0</v>
      </c>
      <c r="I78" s="40">
        <f>SUM(I85,I88)</f>
        <v>320</v>
      </c>
      <c r="J78" s="40">
        <f>SUM(J85,J88)</f>
        <v>320</v>
      </c>
      <c r="K78" s="40">
        <f>SUM(K85,K88)</f>
        <v>320</v>
      </c>
      <c r="L78" s="15">
        <v>320</v>
      </c>
      <c r="M78" s="15">
        <v>320</v>
      </c>
      <c r="N78" s="20"/>
      <c r="O78" s="103"/>
    </row>
    <row r="79" spans="1:15" s="7" customFormat="1" ht="13.5" x14ac:dyDescent="0.2">
      <c r="A79" s="91" t="s">
        <v>561</v>
      </c>
      <c r="B79" s="92"/>
      <c r="C79" s="93">
        <v>901</v>
      </c>
      <c r="D79" s="45"/>
      <c r="E79" s="45"/>
      <c r="F79" s="38">
        <f t="shared" ref="F79:K79" si="5">F87+F90</f>
        <v>320</v>
      </c>
      <c r="G79" s="38">
        <f t="shared" si="5"/>
        <v>320</v>
      </c>
      <c r="H79" s="38">
        <f t="shared" si="5"/>
        <v>0</v>
      </c>
      <c r="I79" s="38">
        <f t="shared" si="5"/>
        <v>320</v>
      </c>
      <c r="J79" s="40">
        <f t="shared" si="5"/>
        <v>320</v>
      </c>
      <c r="K79" s="40">
        <f t="shared" si="5"/>
        <v>320</v>
      </c>
      <c r="L79" s="15"/>
      <c r="M79" s="15"/>
      <c r="N79" s="20"/>
      <c r="O79" s="103"/>
    </row>
    <row r="80" spans="1:15" s="7" customFormat="1" ht="13.5" x14ac:dyDescent="0.2">
      <c r="A80" s="91" t="s">
        <v>562</v>
      </c>
      <c r="B80" s="92"/>
      <c r="C80" s="93">
        <v>905</v>
      </c>
      <c r="D80" s="45"/>
      <c r="E80" s="45"/>
      <c r="F80" s="38"/>
      <c r="G80" s="38"/>
      <c r="H80" s="38"/>
      <c r="I80" s="38"/>
      <c r="J80" s="40"/>
      <c r="K80" s="40"/>
      <c r="L80" s="15"/>
      <c r="M80" s="15"/>
      <c r="N80" s="20"/>
      <c r="O80" s="103"/>
    </row>
    <row r="81" spans="1:15" s="7" customFormat="1" ht="13.5" x14ac:dyDescent="0.2">
      <c r="A81" s="91" t="s">
        <v>563</v>
      </c>
      <c r="B81" s="92"/>
      <c r="C81" s="93">
        <v>906</v>
      </c>
      <c r="D81" s="45"/>
      <c r="E81" s="45"/>
      <c r="F81" s="38"/>
      <c r="G81" s="38"/>
      <c r="H81" s="38"/>
      <c r="I81" s="38"/>
      <c r="J81" s="40"/>
      <c r="K81" s="40"/>
      <c r="L81" s="15"/>
      <c r="M81" s="15"/>
      <c r="N81" s="20"/>
      <c r="O81" s="103"/>
    </row>
    <row r="82" spans="1:15" s="7" customFormat="1" ht="13.5" x14ac:dyDescent="0.2">
      <c r="A82" s="91" t="s">
        <v>566</v>
      </c>
      <c r="B82" s="92"/>
      <c r="C82" s="93">
        <v>907</v>
      </c>
      <c r="D82" s="45"/>
      <c r="E82" s="45"/>
      <c r="F82" s="38"/>
      <c r="G82" s="38"/>
      <c r="H82" s="38"/>
      <c r="I82" s="38"/>
      <c r="J82" s="40"/>
      <c r="K82" s="40"/>
      <c r="L82" s="15"/>
      <c r="M82" s="15"/>
      <c r="N82" s="20"/>
      <c r="O82" s="103"/>
    </row>
    <row r="83" spans="1:15" s="7" customFormat="1" ht="13.5" x14ac:dyDescent="0.2">
      <c r="A83" s="91" t="s">
        <v>567</v>
      </c>
      <c r="B83" s="92"/>
      <c r="C83" s="93">
        <v>903</v>
      </c>
      <c r="D83" s="45"/>
      <c r="E83" s="45"/>
      <c r="F83" s="38"/>
      <c r="G83" s="38"/>
      <c r="H83" s="38"/>
      <c r="I83" s="38"/>
      <c r="J83" s="40"/>
      <c r="K83" s="40"/>
      <c r="L83" s="15"/>
      <c r="M83" s="15"/>
      <c r="N83" s="20"/>
      <c r="O83" s="103"/>
    </row>
    <row r="84" spans="1:15" s="7" customFormat="1" ht="13.5" x14ac:dyDescent="0.2">
      <c r="A84" s="91" t="s">
        <v>568</v>
      </c>
      <c r="B84" s="92"/>
      <c r="C84" s="93">
        <v>902</v>
      </c>
      <c r="D84" s="45"/>
      <c r="E84" s="45"/>
      <c r="F84" s="38"/>
      <c r="G84" s="38"/>
      <c r="H84" s="38"/>
      <c r="I84" s="38"/>
      <c r="J84" s="40"/>
      <c r="K84" s="40"/>
      <c r="L84" s="15"/>
      <c r="M84" s="15"/>
      <c r="N84" s="20"/>
      <c r="O84" s="103"/>
    </row>
    <row r="85" spans="1:15" s="4" customFormat="1" ht="27" x14ac:dyDescent="0.2">
      <c r="A85" s="28" t="s">
        <v>116</v>
      </c>
      <c r="B85" s="44" t="s">
        <v>115</v>
      </c>
      <c r="C85" s="44"/>
      <c r="D85" s="44"/>
      <c r="E85" s="44"/>
      <c r="F85" s="38">
        <v>170</v>
      </c>
      <c r="G85" s="39">
        <f t="shared" ref="G85:K86" si="6">SUM(G86)</f>
        <v>170</v>
      </c>
      <c r="H85" s="39">
        <f t="shared" si="6"/>
        <v>0</v>
      </c>
      <c r="I85" s="39">
        <f t="shared" si="6"/>
        <v>170</v>
      </c>
      <c r="J85" s="40">
        <f t="shared" si="6"/>
        <v>170</v>
      </c>
      <c r="K85" s="40">
        <f t="shared" si="6"/>
        <v>170</v>
      </c>
      <c r="L85" s="16">
        <v>170</v>
      </c>
      <c r="M85" s="16">
        <v>170</v>
      </c>
      <c r="N85" s="14"/>
      <c r="O85" s="85"/>
    </row>
    <row r="86" spans="1:15" s="4" customFormat="1" ht="27" x14ac:dyDescent="0.2">
      <c r="A86" s="28" t="s">
        <v>118</v>
      </c>
      <c r="B86" s="44" t="s">
        <v>117</v>
      </c>
      <c r="C86" s="44"/>
      <c r="D86" s="44"/>
      <c r="E86" s="44"/>
      <c r="F86" s="38">
        <v>170</v>
      </c>
      <c r="G86" s="39">
        <f t="shared" si="6"/>
        <v>170</v>
      </c>
      <c r="H86" s="39">
        <f t="shared" si="6"/>
        <v>0</v>
      </c>
      <c r="I86" s="39">
        <f t="shared" si="6"/>
        <v>170</v>
      </c>
      <c r="J86" s="40">
        <f t="shared" si="6"/>
        <v>170</v>
      </c>
      <c r="K86" s="40">
        <f t="shared" si="6"/>
        <v>170</v>
      </c>
      <c r="L86" s="16">
        <v>170</v>
      </c>
      <c r="M86" s="16">
        <v>170</v>
      </c>
      <c r="N86" s="14"/>
      <c r="O86" s="85"/>
    </row>
    <row r="87" spans="1:15" s="4" customFormat="1" x14ac:dyDescent="0.2">
      <c r="A87" s="25" t="s">
        <v>561</v>
      </c>
      <c r="B87" s="74" t="s">
        <v>117</v>
      </c>
      <c r="C87" s="74" t="s">
        <v>45</v>
      </c>
      <c r="D87" s="74" t="s">
        <v>84</v>
      </c>
      <c r="E87" s="74" t="s">
        <v>81</v>
      </c>
      <c r="F87" s="41">
        <v>170</v>
      </c>
      <c r="G87" s="33">
        <v>170</v>
      </c>
      <c r="H87" s="33"/>
      <c r="I87" s="33">
        <f>G87-H87</f>
        <v>170</v>
      </c>
      <c r="J87" s="87">
        <f>ROUND(I87*1,3)</f>
        <v>170</v>
      </c>
      <c r="K87" s="87">
        <f>ROUND(J87*1,3)</f>
        <v>170</v>
      </c>
      <c r="L87" s="18">
        <v>170</v>
      </c>
      <c r="M87" s="18">
        <v>170</v>
      </c>
      <c r="N87" s="14"/>
      <c r="O87" s="85"/>
    </row>
    <row r="88" spans="1:15" s="4" customFormat="1" ht="27" x14ac:dyDescent="0.2">
      <c r="A88" s="28" t="s">
        <v>120</v>
      </c>
      <c r="B88" s="44" t="s">
        <v>119</v>
      </c>
      <c r="C88" s="44"/>
      <c r="D88" s="44"/>
      <c r="E88" s="44"/>
      <c r="F88" s="38">
        <v>150</v>
      </c>
      <c r="G88" s="39">
        <f t="shared" ref="G88:K89" si="7">SUM(G89)</f>
        <v>150</v>
      </c>
      <c r="H88" s="39">
        <f t="shared" si="7"/>
        <v>0</v>
      </c>
      <c r="I88" s="39">
        <f t="shared" si="7"/>
        <v>150</v>
      </c>
      <c r="J88" s="40">
        <f t="shared" si="7"/>
        <v>150</v>
      </c>
      <c r="K88" s="40">
        <f t="shared" si="7"/>
        <v>150</v>
      </c>
      <c r="L88" s="16">
        <v>150</v>
      </c>
      <c r="M88" s="16">
        <v>150</v>
      </c>
      <c r="N88" s="14"/>
      <c r="O88" s="85"/>
    </row>
    <row r="89" spans="1:15" s="4" customFormat="1" ht="40.5" x14ac:dyDescent="0.2">
      <c r="A89" s="28" t="s">
        <v>122</v>
      </c>
      <c r="B89" s="44" t="s">
        <v>121</v>
      </c>
      <c r="C89" s="44"/>
      <c r="D89" s="44"/>
      <c r="E89" s="44"/>
      <c r="F89" s="38">
        <v>150</v>
      </c>
      <c r="G89" s="39">
        <f t="shared" si="7"/>
        <v>150</v>
      </c>
      <c r="H89" s="39">
        <f t="shared" si="7"/>
        <v>0</v>
      </c>
      <c r="I89" s="39">
        <f t="shared" si="7"/>
        <v>150</v>
      </c>
      <c r="J89" s="40">
        <f t="shared" si="7"/>
        <v>150</v>
      </c>
      <c r="K89" s="40">
        <f t="shared" si="7"/>
        <v>150</v>
      </c>
      <c r="L89" s="16">
        <v>150</v>
      </c>
      <c r="M89" s="16">
        <v>150</v>
      </c>
      <c r="N89" s="14"/>
      <c r="O89" s="85"/>
    </row>
    <row r="90" spans="1:15" s="4" customFormat="1" ht="25.5" x14ac:dyDescent="0.2">
      <c r="A90" s="25" t="s">
        <v>124</v>
      </c>
      <c r="B90" s="74" t="s">
        <v>121</v>
      </c>
      <c r="C90" s="74" t="s">
        <v>45</v>
      </c>
      <c r="D90" s="74" t="s">
        <v>84</v>
      </c>
      <c r="E90" s="74" t="s">
        <v>123</v>
      </c>
      <c r="F90" s="41">
        <v>150</v>
      </c>
      <c r="G90" s="33">
        <v>150</v>
      </c>
      <c r="H90" s="33"/>
      <c r="I90" s="33">
        <f>G90-H90</f>
        <v>150</v>
      </c>
      <c r="J90" s="87">
        <f>ROUND(I90*1,3)</f>
        <v>150</v>
      </c>
      <c r="K90" s="87">
        <v>150</v>
      </c>
      <c r="L90" s="18">
        <v>150</v>
      </c>
      <c r="M90" s="18">
        <v>150</v>
      </c>
      <c r="N90" s="14"/>
      <c r="O90" s="85"/>
    </row>
    <row r="91" spans="1:15" s="7" customFormat="1" ht="54" x14ac:dyDescent="0.2">
      <c r="A91" s="88" t="s">
        <v>126</v>
      </c>
      <c r="B91" s="89" t="s">
        <v>125</v>
      </c>
      <c r="C91" s="89"/>
      <c r="D91" s="89"/>
      <c r="E91" s="89"/>
      <c r="F91" s="40">
        <f t="shared" ref="F91:K91" si="8">SUM(F92:F97)</f>
        <v>442</v>
      </c>
      <c r="G91" s="40">
        <f t="shared" si="8"/>
        <v>442</v>
      </c>
      <c r="H91" s="40">
        <f t="shared" si="8"/>
        <v>0</v>
      </c>
      <c r="I91" s="40">
        <f t="shared" si="8"/>
        <v>442</v>
      </c>
      <c r="J91" s="40">
        <f t="shared" si="8"/>
        <v>442</v>
      </c>
      <c r="K91" s="40">
        <f t="shared" si="8"/>
        <v>578</v>
      </c>
      <c r="L91" s="15">
        <v>442</v>
      </c>
      <c r="M91" s="15">
        <v>442</v>
      </c>
      <c r="N91" s="20"/>
      <c r="O91" s="103"/>
    </row>
    <row r="92" spans="1:15" s="7" customFormat="1" ht="13.5" x14ac:dyDescent="0.2">
      <c r="A92" s="91" t="s">
        <v>561</v>
      </c>
      <c r="B92" s="92"/>
      <c r="C92" s="93">
        <v>901</v>
      </c>
      <c r="D92" s="45"/>
      <c r="E92" s="45"/>
      <c r="F92" s="42">
        <f t="shared" ref="F92:K92" si="9">SUM(F99)</f>
        <v>442</v>
      </c>
      <c r="G92" s="42">
        <f t="shared" si="9"/>
        <v>442</v>
      </c>
      <c r="H92" s="42">
        <f t="shared" si="9"/>
        <v>0</v>
      </c>
      <c r="I92" s="42">
        <f t="shared" si="9"/>
        <v>442</v>
      </c>
      <c r="J92" s="43">
        <f t="shared" si="9"/>
        <v>442</v>
      </c>
      <c r="K92" s="43">
        <f t="shared" si="9"/>
        <v>578</v>
      </c>
      <c r="L92" s="15"/>
      <c r="M92" s="15"/>
      <c r="N92" s="20"/>
      <c r="O92" s="103"/>
    </row>
    <row r="93" spans="1:15" s="7" customFormat="1" ht="13.5" x14ac:dyDescent="0.2">
      <c r="A93" s="91" t="s">
        <v>562</v>
      </c>
      <c r="B93" s="92"/>
      <c r="C93" s="93">
        <v>905</v>
      </c>
      <c r="D93" s="45"/>
      <c r="E93" s="45"/>
      <c r="F93" s="42">
        <v>0</v>
      </c>
      <c r="G93" s="42">
        <v>0</v>
      </c>
      <c r="H93" s="42">
        <v>0</v>
      </c>
      <c r="I93" s="42">
        <v>0</v>
      </c>
      <c r="J93" s="43">
        <v>0</v>
      </c>
      <c r="K93" s="43">
        <v>0</v>
      </c>
      <c r="L93" s="15"/>
      <c r="M93" s="15"/>
      <c r="N93" s="20"/>
      <c r="O93" s="103"/>
    </row>
    <row r="94" spans="1:15" s="7" customFormat="1" ht="13.5" x14ac:dyDescent="0.2">
      <c r="A94" s="91" t="s">
        <v>563</v>
      </c>
      <c r="B94" s="92"/>
      <c r="C94" s="93">
        <v>906</v>
      </c>
      <c r="D94" s="45"/>
      <c r="E94" s="45"/>
      <c r="F94" s="42">
        <v>0</v>
      </c>
      <c r="G94" s="42">
        <v>0</v>
      </c>
      <c r="H94" s="42">
        <v>0</v>
      </c>
      <c r="I94" s="42">
        <v>0</v>
      </c>
      <c r="J94" s="43">
        <v>0</v>
      </c>
      <c r="K94" s="43">
        <v>0</v>
      </c>
      <c r="L94" s="15"/>
      <c r="M94" s="15"/>
      <c r="N94" s="20"/>
      <c r="O94" s="103"/>
    </row>
    <row r="95" spans="1:15" s="7" customFormat="1" ht="13.5" x14ac:dyDescent="0.2">
      <c r="A95" s="91" t="s">
        <v>566</v>
      </c>
      <c r="B95" s="92"/>
      <c r="C95" s="93">
        <v>907</v>
      </c>
      <c r="D95" s="45"/>
      <c r="E95" s="45"/>
      <c r="F95" s="42">
        <v>0</v>
      </c>
      <c r="G95" s="42">
        <v>0</v>
      </c>
      <c r="H95" s="42">
        <v>0</v>
      </c>
      <c r="I95" s="42">
        <v>0</v>
      </c>
      <c r="J95" s="43">
        <v>0</v>
      </c>
      <c r="K95" s="43">
        <v>0</v>
      </c>
      <c r="L95" s="15"/>
      <c r="M95" s="15"/>
      <c r="N95" s="20"/>
      <c r="O95" s="103"/>
    </row>
    <row r="96" spans="1:15" s="7" customFormat="1" ht="13.5" x14ac:dyDescent="0.2">
      <c r="A96" s="91" t="s">
        <v>567</v>
      </c>
      <c r="B96" s="92"/>
      <c r="C96" s="93">
        <v>903</v>
      </c>
      <c r="D96" s="45"/>
      <c r="E96" s="45"/>
      <c r="F96" s="42">
        <v>0</v>
      </c>
      <c r="G96" s="42">
        <v>0</v>
      </c>
      <c r="H96" s="42">
        <v>0</v>
      </c>
      <c r="I96" s="42">
        <v>0</v>
      </c>
      <c r="J96" s="43">
        <v>0</v>
      </c>
      <c r="K96" s="43">
        <v>0</v>
      </c>
      <c r="L96" s="15"/>
      <c r="M96" s="15"/>
      <c r="N96" s="20"/>
      <c r="O96" s="103"/>
    </row>
    <row r="97" spans="1:15" s="7" customFormat="1" ht="13.5" x14ac:dyDescent="0.2">
      <c r="A97" s="91" t="s">
        <v>568</v>
      </c>
      <c r="B97" s="92"/>
      <c r="C97" s="93">
        <v>902</v>
      </c>
      <c r="D97" s="45"/>
      <c r="E97" s="45"/>
      <c r="F97" s="42">
        <v>0</v>
      </c>
      <c r="G97" s="42">
        <v>0</v>
      </c>
      <c r="H97" s="42">
        <v>0</v>
      </c>
      <c r="I97" s="42">
        <v>0</v>
      </c>
      <c r="J97" s="43">
        <v>0</v>
      </c>
      <c r="K97" s="43">
        <v>0</v>
      </c>
      <c r="L97" s="15"/>
      <c r="M97" s="15"/>
      <c r="N97" s="20"/>
      <c r="O97" s="103"/>
    </row>
    <row r="98" spans="1:15" s="7" customFormat="1" ht="27" x14ac:dyDescent="0.2">
      <c r="A98" s="30" t="s">
        <v>128</v>
      </c>
      <c r="B98" s="45" t="s">
        <v>127</v>
      </c>
      <c r="C98" s="45"/>
      <c r="D98" s="45"/>
      <c r="E98" s="45"/>
      <c r="F98" s="38">
        <v>442</v>
      </c>
      <c r="G98" s="38">
        <f>SUM(G99)</f>
        <v>442</v>
      </c>
      <c r="H98" s="38">
        <f>SUM(H99)</f>
        <v>0</v>
      </c>
      <c r="I98" s="38">
        <f>SUM(I99)</f>
        <v>442</v>
      </c>
      <c r="J98" s="40">
        <f>SUM(J99)</f>
        <v>442</v>
      </c>
      <c r="K98" s="40">
        <f>SUM(K99)</f>
        <v>578</v>
      </c>
      <c r="L98" s="15">
        <v>442</v>
      </c>
      <c r="M98" s="15">
        <v>442</v>
      </c>
      <c r="N98" s="20"/>
      <c r="O98" s="103"/>
    </row>
    <row r="99" spans="1:15" s="7" customFormat="1" x14ac:dyDescent="0.2">
      <c r="A99" s="31" t="s">
        <v>130</v>
      </c>
      <c r="B99" s="73" t="s">
        <v>127</v>
      </c>
      <c r="C99" s="73" t="s">
        <v>45</v>
      </c>
      <c r="D99" s="73" t="s">
        <v>49</v>
      </c>
      <c r="E99" s="73" t="s">
        <v>129</v>
      </c>
      <c r="F99" s="41">
        <v>442</v>
      </c>
      <c r="G99" s="41">
        <v>442</v>
      </c>
      <c r="H99" s="41"/>
      <c r="I99" s="41">
        <f>G99-H99</f>
        <v>442</v>
      </c>
      <c r="J99" s="87">
        <f>ROUND(I99*1,3)</f>
        <v>442</v>
      </c>
      <c r="K99" s="87">
        <v>578</v>
      </c>
      <c r="L99" s="17">
        <v>442</v>
      </c>
      <c r="M99" s="17">
        <v>442</v>
      </c>
      <c r="N99" s="20"/>
      <c r="O99" s="103"/>
    </row>
    <row r="100" spans="1:15" s="7" customFormat="1" ht="40.5" x14ac:dyDescent="0.2">
      <c r="A100" s="88" t="s">
        <v>132</v>
      </c>
      <c r="B100" s="89" t="s">
        <v>131</v>
      </c>
      <c r="C100" s="89"/>
      <c r="D100" s="89"/>
      <c r="E100" s="89"/>
      <c r="F100" s="40">
        <f t="shared" ref="F100:K100" si="10">SUM(F101:F106)</f>
        <v>3548.1999999999994</v>
      </c>
      <c r="G100" s="40">
        <f t="shared" si="10"/>
        <v>4494.732</v>
      </c>
      <c r="H100" s="40">
        <f t="shared" si="10"/>
        <v>1317.2969999999998</v>
      </c>
      <c r="I100" s="40">
        <f t="shared" si="10"/>
        <v>3177.4349999999999</v>
      </c>
      <c r="J100" s="40">
        <f t="shared" si="10"/>
        <v>3178.2709999999997</v>
      </c>
      <c r="K100" s="40">
        <f t="shared" si="10"/>
        <v>3453.1509999999998</v>
      </c>
      <c r="L100" s="15">
        <v>3086.1</v>
      </c>
      <c r="M100" s="15">
        <v>3087</v>
      </c>
      <c r="N100" s="20"/>
      <c r="O100" s="103"/>
    </row>
    <row r="101" spans="1:15" s="7" customFormat="1" ht="13.5" x14ac:dyDescent="0.2">
      <c r="A101" s="91" t="s">
        <v>561</v>
      </c>
      <c r="B101" s="92"/>
      <c r="C101" s="93">
        <v>901</v>
      </c>
      <c r="D101" s="45"/>
      <c r="E101" s="45"/>
      <c r="F101" s="42">
        <f t="shared" ref="F101:K101" si="11">SUM(F108,F117:F122)</f>
        <v>2605.9999999999995</v>
      </c>
      <c r="G101" s="42">
        <f t="shared" si="11"/>
        <v>2670.4349999999999</v>
      </c>
      <c r="H101" s="42">
        <f t="shared" si="11"/>
        <v>0</v>
      </c>
      <c r="I101" s="42">
        <f t="shared" si="11"/>
        <v>2670.4349999999999</v>
      </c>
      <c r="J101" s="43">
        <f t="shared" si="11"/>
        <v>2671.2709999999997</v>
      </c>
      <c r="K101" s="43">
        <f t="shared" si="11"/>
        <v>2671.2709999999997</v>
      </c>
      <c r="L101" s="15"/>
      <c r="M101" s="15"/>
      <c r="N101" s="20"/>
      <c r="O101" s="103"/>
    </row>
    <row r="102" spans="1:15" s="7" customFormat="1" ht="13.5" x14ac:dyDescent="0.2">
      <c r="A102" s="91" t="s">
        <v>562</v>
      </c>
      <c r="B102" s="92"/>
      <c r="C102" s="93">
        <v>905</v>
      </c>
      <c r="D102" s="45"/>
      <c r="E102" s="45"/>
      <c r="F102" s="42">
        <v>0</v>
      </c>
      <c r="G102" s="42">
        <v>0</v>
      </c>
      <c r="H102" s="42">
        <v>0</v>
      </c>
      <c r="I102" s="42">
        <v>0</v>
      </c>
      <c r="J102" s="43">
        <v>0</v>
      </c>
      <c r="K102" s="43">
        <v>0</v>
      </c>
      <c r="L102" s="15"/>
      <c r="M102" s="15"/>
      <c r="N102" s="20"/>
      <c r="O102" s="103"/>
    </row>
    <row r="103" spans="1:15" s="7" customFormat="1" ht="13.5" x14ac:dyDescent="0.2">
      <c r="A103" s="91" t="s">
        <v>563</v>
      </c>
      <c r="B103" s="92"/>
      <c r="C103" s="93">
        <v>906</v>
      </c>
      <c r="D103" s="45"/>
      <c r="E103" s="45"/>
      <c r="F103" s="42">
        <v>0</v>
      </c>
      <c r="G103" s="42">
        <v>0</v>
      </c>
      <c r="H103" s="42">
        <v>0</v>
      </c>
      <c r="I103" s="42">
        <v>0</v>
      </c>
      <c r="J103" s="43">
        <v>0</v>
      </c>
      <c r="K103" s="43">
        <v>0</v>
      </c>
      <c r="L103" s="15"/>
      <c r="M103" s="15"/>
      <c r="N103" s="20"/>
      <c r="O103" s="103"/>
    </row>
    <row r="104" spans="1:15" s="7" customFormat="1" ht="13.5" x14ac:dyDescent="0.2">
      <c r="A104" s="91" t="s">
        <v>566</v>
      </c>
      <c r="B104" s="92"/>
      <c r="C104" s="93">
        <v>907</v>
      </c>
      <c r="D104" s="45"/>
      <c r="E104" s="45"/>
      <c r="F104" s="42">
        <f t="shared" ref="F104:K104" si="12">SUM(F115)</f>
        <v>36</v>
      </c>
      <c r="G104" s="42">
        <f t="shared" si="12"/>
        <v>36</v>
      </c>
      <c r="H104" s="42">
        <f t="shared" si="12"/>
        <v>0</v>
      </c>
      <c r="I104" s="42">
        <f t="shared" si="12"/>
        <v>36</v>
      </c>
      <c r="J104" s="43">
        <f t="shared" si="12"/>
        <v>36</v>
      </c>
      <c r="K104" s="43">
        <f t="shared" si="12"/>
        <v>36</v>
      </c>
      <c r="L104" s="15"/>
      <c r="M104" s="15"/>
      <c r="N104" s="20"/>
      <c r="O104" s="103"/>
    </row>
    <row r="105" spans="1:15" s="7" customFormat="1" ht="13.5" x14ac:dyDescent="0.2">
      <c r="A105" s="91" t="s">
        <v>567</v>
      </c>
      <c r="B105" s="92"/>
      <c r="C105" s="93">
        <v>903</v>
      </c>
      <c r="D105" s="45"/>
      <c r="E105" s="45"/>
      <c r="F105" s="42">
        <f t="shared" ref="F105:K105" si="13">SUM(F109:F114,F124:F125,F126,F130,F132:F133,F135)</f>
        <v>906.19999999999993</v>
      </c>
      <c r="G105" s="42">
        <f t="shared" si="13"/>
        <v>1788.2969999999998</v>
      </c>
      <c r="H105" s="42">
        <f t="shared" si="13"/>
        <v>1317.2969999999998</v>
      </c>
      <c r="I105" s="42">
        <f t="shared" si="13"/>
        <v>471</v>
      </c>
      <c r="J105" s="43">
        <f t="shared" si="13"/>
        <v>471</v>
      </c>
      <c r="K105" s="43">
        <f t="shared" si="13"/>
        <v>745.88000000000011</v>
      </c>
      <c r="L105" s="15"/>
      <c r="M105" s="15"/>
      <c r="N105" s="20"/>
      <c r="O105" s="103"/>
    </row>
    <row r="106" spans="1:15" s="7" customFormat="1" ht="13.5" x14ac:dyDescent="0.2">
      <c r="A106" s="91" t="s">
        <v>568</v>
      </c>
      <c r="B106" s="92"/>
      <c r="C106" s="93">
        <v>902</v>
      </c>
      <c r="D106" s="45"/>
      <c r="E106" s="45"/>
      <c r="F106" s="42">
        <v>0</v>
      </c>
      <c r="G106" s="42">
        <v>0</v>
      </c>
      <c r="H106" s="42">
        <v>0</v>
      </c>
      <c r="I106" s="42">
        <v>0</v>
      </c>
      <c r="J106" s="43">
        <v>0</v>
      </c>
      <c r="K106" s="43">
        <v>0</v>
      </c>
      <c r="L106" s="15"/>
      <c r="M106" s="15"/>
      <c r="N106" s="20"/>
      <c r="O106" s="103"/>
    </row>
    <row r="107" spans="1:15" s="4" customFormat="1" ht="27" x14ac:dyDescent="0.2">
      <c r="A107" s="28" t="s">
        <v>134</v>
      </c>
      <c r="B107" s="44" t="s">
        <v>133</v>
      </c>
      <c r="C107" s="44"/>
      <c r="D107" s="44"/>
      <c r="E107" s="44"/>
      <c r="F107" s="38">
        <v>727</v>
      </c>
      <c r="G107" s="39">
        <f>SUM(G108:G115)</f>
        <v>727</v>
      </c>
      <c r="H107" s="39">
        <f>SUM(H108:H115)</f>
        <v>0</v>
      </c>
      <c r="I107" s="39">
        <f>SUM(I108:I115)</f>
        <v>727</v>
      </c>
      <c r="J107" s="40">
        <f>SUM(J108:J115)</f>
        <v>727</v>
      </c>
      <c r="K107" s="40">
        <f>SUM(K108:K115)</f>
        <v>700.2</v>
      </c>
      <c r="L107" s="16">
        <v>686.2</v>
      </c>
      <c r="M107" s="16">
        <v>686.2</v>
      </c>
      <c r="N107" s="14"/>
      <c r="O107" s="85"/>
    </row>
    <row r="108" spans="1:15" s="4" customFormat="1" x14ac:dyDescent="0.2">
      <c r="A108" s="25" t="s">
        <v>30</v>
      </c>
      <c r="B108" s="74" t="s">
        <v>133</v>
      </c>
      <c r="C108" s="74" t="s">
        <v>45</v>
      </c>
      <c r="D108" s="74" t="s">
        <v>58</v>
      </c>
      <c r="E108" s="74" t="s">
        <v>29</v>
      </c>
      <c r="F108" s="41">
        <v>236</v>
      </c>
      <c r="G108" s="33">
        <v>236</v>
      </c>
      <c r="H108" s="33"/>
      <c r="I108" s="33">
        <f t="shared" ref="I108:I115" si="14">G108-H108</f>
        <v>236</v>
      </c>
      <c r="J108" s="87">
        <f t="shared" ref="J108:K115" si="15">ROUND(I108*1,3)</f>
        <v>236</v>
      </c>
      <c r="K108" s="87">
        <f t="shared" si="15"/>
        <v>236</v>
      </c>
      <c r="L108" s="18">
        <v>236</v>
      </c>
      <c r="M108" s="18">
        <v>236</v>
      </c>
      <c r="N108" s="14"/>
      <c r="O108" s="85"/>
    </row>
    <row r="109" spans="1:15" s="4" customFormat="1" x14ac:dyDescent="0.2">
      <c r="A109" s="25" t="s">
        <v>574</v>
      </c>
      <c r="B109" s="74" t="s">
        <v>133</v>
      </c>
      <c r="C109" s="74" t="s">
        <v>27</v>
      </c>
      <c r="D109" s="74" t="s">
        <v>37</v>
      </c>
      <c r="E109" s="74" t="s">
        <v>29</v>
      </c>
      <c r="F109" s="41">
        <v>22.8</v>
      </c>
      <c r="G109" s="33">
        <v>22.8</v>
      </c>
      <c r="H109" s="33"/>
      <c r="I109" s="33">
        <f t="shared" si="14"/>
        <v>22.8</v>
      </c>
      <c r="J109" s="87">
        <f t="shared" si="15"/>
        <v>22.8</v>
      </c>
      <c r="K109" s="87">
        <v>15.4</v>
      </c>
      <c r="L109" s="18">
        <v>22.8</v>
      </c>
      <c r="M109" s="18">
        <v>22.8</v>
      </c>
      <c r="N109" s="14"/>
      <c r="O109" s="85"/>
    </row>
    <row r="110" spans="1:15" s="4" customFormat="1" x14ac:dyDescent="0.2">
      <c r="A110" s="25" t="s">
        <v>574</v>
      </c>
      <c r="B110" s="74" t="s">
        <v>133</v>
      </c>
      <c r="C110" s="74" t="s">
        <v>27</v>
      </c>
      <c r="D110" s="74" t="s">
        <v>37</v>
      </c>
      <c r="E110" s="74" t="s">
        <v>39</v>
      </c>
      <c r="F110" s="41">
        <v>98.6</v>
      </c>
      <c r="G110" s="33">
        <v>98.6</v>
      </c>
      <c r="H110" s="33"/>
      <c r="I110" s="33">
        <f t="shared" si="14"/>
        <v>98.6</v>
      </c>
      <c r="J110" s="87">
        <f t="shared" si="15"/>
        <v>98.6</v>
      </c>
      <c r="K110" s="87">
        <v>95.8</v>
      </c>
      <c r="L110" s="18">
        <v>98.6</v>
      </c>
      <c r="M110" s="18">
        <v>98.6</v>
      </c>
      <c r="N110" s="14"/>
      <c r="O110" s="85"/>
    </row>
    <row r="111" spans="1:15" s="4" customFormat="1" x14ac:dyDescent="0.2">
      <c r="A111" s="25" t="s">
        <v>574</v>
      </c>
      <c r="B111" s="74" t="s">
        <v>133</v>
      </c>
      <c r="C111" s="74" t="s">
        <v>27</v>
      </c>
      <c r="D111" s="74" t="s">
        <v>37</v>
      </c>
      <c r="E111" s="74" t="s">
        <v>31</v>
      </c>
      <c r="F111" s="41">
        <v>64</v>
      </c>
      <c r="G111" s="33">
        <v>64</v>
      </c>
      <c r="H111" s="33"/>
      <c r="I111" s="33">
        <f t="shared" si="14"/>
        <v>64</v>
      </c>
      <c r="J111" s="87">
        <f t="shared" si="15"/>
        <v>64</v>
      </c>
      <c r="K111" s="87">
        <v>68.400000000000006</v>
      </c>
      <c r="L111" s="18">
        <v>64</v>
      </c>
      <c r="M111" s="18">
        <v>64</v>
      </c>
      <c r="N111" s="14"/>
      <c r="O111" s="85"/>
    </row>
    <row r="112" spans="1:15" s="4" customFormat="1" x14ac:dyDescent="0.2">
      <c r="A112" s="25" t="s">
        <v>30</v>
      </c>
      <c r="B112" s="74" t="s">
        <v>133</v>
      </c>
      <c r="C112" s="74" t="s">
        <v>27</v>
      </c>
      <c r="D112" s="74" t="s">
        <v>28</v>
      </c>
      <c r="E112" s="74" t="s">
        <v>29</v>
      </c>
      <c r="F112" s="41">
        <v>40.799999999999997</v>
      </c>
      <c r="G112" s="33">
        <v>40.799999999999997</v>
      </c>
      <c r="H112" s="33"/>
      <c r="I112" s="33">
        <f t="shared" si="14"/>
        <v>40.799999999999997</v>
      </c>
      <c r="J112" s="87">
        <f t="shared" si="15"/>
        <v>40.799999999999997</v>
      </c>
      <c r="K112" s="87">
        <v>53.6</v>
      </c>
      <c r="L112" s="18">
        <v>40.799999999999997</v>
      </c>
      <c r="M112" s="18">
        <v>40.799999999999997</v>
      </c>
      <c r="N112" s="14"/>
      <c r="O112" s="85"/>
    </row>
    <row r="113" spans="1:156" s="4" customFormat="1" x14ac:dyDescent="0.2">
      <c r="A113" s="25" t="s">
        <v>575</v>
      </c>
      <c r="B113" s="74" t="s">
        <v>133</v>
      </c>
      <c r="C113" s="74" t="s">
        <v>27</v>
      </c>
      <c r="D113" s="74" t="s">
        <v>28</v>
      </c>
      <c r="E113" s="74" t="s">
        <v>31</v>
      </c>
      <c r="F113" s="41">
        <v>207.8</v>
      </c>
      <c r="G113" s="33">
        <v>207.8</v>
      </c>
      <c r="H113" s="33"/>
      <c r="I113" s="33">
        <f t="shared" si="14"/>
        <v>207.8</v>
      </c>
      <c r="J113" s="87">
        <f t="shared" si="15"/>
        <v>207.8</v>
      </c>
      <c r="K113" s="87">
        <v>172</v>
      </c>
      <c r="L113" s="18">
        <v>170</v>
      </c>
      <c r="M113" s="18">
        <v>170</v>
      </c>
      <c r="N113" s="14"/>
      <c r="O113" s="85"/>
    </row>
    <row r="114" spans="1:156" s="4" customFormat="1" x14ac:dyDescent="0.2">
      <c r="A114" s="25" t="s">
        <v>576</v>
      </c>
      <c r="B114" s="74" t="s">
        <v>133</v>
      </c>
      <c r="C114" s="74" t="s">
        <v>27</v>
      </c>
      <c r="D114" s="74" t="s">
        <v>135</v>
      </c>
      <c r="E114" s="74" t="s">
        <v>39</v>
      </c>
      <c r="F114" s="41">
        <v>21</v>
      </c>
      <c r="G114" s="33">
        <v>21</v>
      </c>
      <c r="H114" s="33"/>
      <c r="I114" s="33">
        <f t="shared" si="14"/>
        <v>21</v>
      </c>
      <c r="J114" s="87">
        <f t="shared" si="15"/>
        <v>21</v>
      </c>
      <c r="K114" s="87">
        <v>23</v>
      </c>
      <c r="L114" s="18">
        <v>21</v>
      </c>
      <c r="M114" s="18">
        <v>21</v>
      </c>
      <c r="N114" s="14"/>
      <c r="O114" s="85"/>
    </row>
    <row r="115" spans="1:156" s="4" customFormat="1" x14ac:dyDescent="0.2">
      <c r="A115" s="25" t="s">
        <v>566</v>
      </c>
      <c r="B115" s="74" t="s">
        <v>133</v>
      </c>
      <c r="C115" s="74" t="s">
        <v>136</v>
      </c>
      <c r="D115" s="74" t="s">
        <v>137</v>
      </c>
      <c r="E115" s="74" t="s">
        <v>39</v>
      </c>
      <c r="F115" s="41">
        <v>36</v>
      </c>
      <c r="G115" s="33">
        <v>36</v>
      </c>
      <c r="H115" s="33"/>
      <c r="I115" s="33">
        <f t="shared" si="14"/>
        <v>36</v>
      </c>
      <c r="J115" s="87">
        <f t="shared" si="15"/>
        <v>36</v>
      </c>
      <c r="K115" s="87">
        <f t="shared" si="15"/>
        <v>36</v>
      </c>
      <c r="L115" s="18">
        <v>33</v>
      </c>
      <c r="M115" s="18">
        <v>33</v>
      </c>
      <c r="N115" s="14"/>
      <c r="O115" s="85"/>
    </row>
    <row r="116" spans="1:156" s="4" customFormat="1" ht="27" x14ac:dyDescent="0.2">
      <c r="A116" s="28" t="s">
        <v>139</v>
      </c>
      <c r="B116" s="44" t="s">
        <v>138</v>
      </c>
      <c r="C116" s="44"/>
      <c r="D116" s="44"/>
      <c r="E116" s="44"/>
      <c r="F116" s="38">
        <v>2370</v>
      </c>
      <c r="G116" s="39">
        <f>SUM(G117:G122)</f>
        <v>2434.4349999999999</v>
      </c>
      <c r="H116" s="39">
        <f>SUM(H117:H122)</f>
        <v>0</v>
      </c>
      <c r="I116" s="39">
        <f>SUM(I117:I122)</f>
        <v>2434.4349999999999</v>
      </c>
      <c r="J116" s="40">
        <f>SUM(J117:J122)</f>
        <v>2435.2709999999997</v>
      </c>
      <c r="K116" s="40">
        <f>SUM(K117:K122)</f>
        <v>2435.2709999999997</v>
      </c>
      <c r="L116" s="16">
        <v>2370.9</v>
      </c>
      <c r="M116" s="16">
        <v>2371.8000000000002</v>
      </c>
      <c r="N116" s="14"/>
      <c r="O116" s="85"/>
    </row>
    <row r="117" spans="1:156" s="4" customFormat="1" x14ac:dyDescent="0.2">
      <c r="A117" s="128" t="s">
        <v>561</v>
      </c>
      <c r="B117" s="74" t="s">
        <v>138</v>
      </c>
      <c r="C117" s="74" t="s">
        <v>45</v>
      </c>
      <c r="D117" s="74" t="s">
        <v>58</v>
      </c>
      <c r="E117" s="74" t="s">
        <v>140</v>
      </c>
      <c r="F117" s="41">
        <v>1749.2</v>
      </c>
      <c r="G117" s="33">
        <v>1798.46</v>
      </c>
      <c r="H117" s="33"/>
      <c r="I117" s="33">
        <f t="shared" ref="I117:I122" si="16">G117-H117</f>
        <v>1798.46</v>
      </c>
      <c r="J117" s="87">
        <f t="shared" ref="J117:J122" si="17">ROUND(I117*1,3)</f>
        <v>1798.46</v>
      </c>
      <c r="K117" s="87">
        <v>1798.46</v>
      </c>
      <c r="L117" s="18">
        <v>1749.2</v>
      </c>
      <c r="M117" s="18">
        <v>1749.2</v>
      </c>
      <c r="N117" s="14"/>
      <c r="O117" s="85"/>
    </row>
    <row r="118" spans="1:156" s="4" customFormat="1" x14ac:dyDescent="0.2">
      <c r="A118" s="126"/>
      <c r="B118" s="74" t="s">
        <v>138</v>
      </c>
      <c r="C118" s="74" t="s">
        <v>45</v>
      </c>
      <c r="D118" s="74" t="s">
        <v>58</v>
      </c>
      <c r="E118" s="74" t="s">
        <v>141</v>
      </c>
      <c r="F118" s="41">
        <v>23</v>
      </c>
      <c r="G118" s="33">
        <v>23</v>
      </c>
      <c r="H118" s="33"/>
      <c r="I118" s="33">
        <f t="shared" si="16"/>
        <v>23</v>
      </c>
      <c r="J118" s="87">
        <f t="shared" si="17"/>
        <v>23</v>
      </c>
      <c r="K118" s="87">
        <v>23</v>
      </c>
      <c r="L118" s="18">
        <v>23</v>
      </c>
      <c r="M118" s="18">
        <v>23</v>
      </c>
      <c r="N118" s="14"/>
      <c r="O118" s="85"/>
    </row>
    <row r="119" spans="1:156" s="4" customFormat="1" x14ac:dyDescent="0.2">
      <c r="A119" s="126"/>
      <c r="B119" s="74" t="s">
        <v>138</v>
      </c>
      <c r="C119" s="74" t="s">
        <v>45</v>
      </c>
      <c r="D119" s="74" t="s">
        <v>58</v>
      </c>
      <c r="E119" s="74" t="s">
        <v>143</v>
      </c>
      <c r="F119" s="41">
        <v>527</v>
      </c>
      <c r="G119" s="33">
        <v>541.875</v>
      </c>
      <c r="H119" s="33"/>
      <c r="I119" s="33">
        <f t="shared" si="16"/>
        <v>541.875</v>
      </c>
      <c r="J119" s="87">
        <f t="shared" si="17"/>
        <v>541.875</v>
      </c>
      <c r="K119" s="87">
        <v>541.875</v>
      </c>
      <c r="L119" s="18">
        <v>527</v>
      </c>
      <c r="M119" s="18">
        <v>527</v>
      </c>
      <c r="N119" s="14"/>
      <c r="O119" s="85"/>
    </row>
    <row r="120" spans="1:156" s="4" customFormat="1" x14ac:dyDescent="0.2">
      <c r="A120" s="126"/>
      <c r="B120" s="74" t="s">
        <v>138</v>
      </c>
      <c r="C120" s="74" t="s">
        <v>45</v>
      </c>
      <c r="D120" s="74" t="s">
        <v>58</v>
      </c>
      <c r="E120" s="74" t="s">
        <v>144</v>
      </c>
      <c r="F120" s="41">
        <v>36.200000000000003</v>
      </c>
      <c r="G120" s="33">
        <v>36.200000000000003</v>
      </c>
      <c r="H120" s="33"/>
      <c r="I120" s="33">
        <f t="shared" si="16"/>
        <v>36.200000000000003</v>
      </c>
      <c r="J120" s="87">
        <f t="shared" si="17"/>
        <v>36.200000000000003</v>
      </c>
      <c r="K120" s="87">
        <v>36.5</v>
      </c>
      <c r="L120" s="18">
        <v>36.200000000000003</v>
      </c>
      <c r="M120" s="18">
        <v>36.200000000000003</v>
      </c>
      <c r="N120" s="14"/>
      <c r="O120" s="85"/>
    </row>
    <row r="121" spans="1:156" s="4" customFormat="1" x14ac:dyDescent="0.2">
      <c r="A121" s="126"/>
      <c r="B121" s="74"/>
      <c r="C121" s="74"/>
      <c r="D121" s="74"/>
      <c r="E121" s="74" t="s">
        <v>523</v>
      </c>
      <c r="F121" s="41"/>
      <c r="G121" s="33">
        <v>20.9</v>
      </c>
      <c r="H121" s="33"/>
      <c r="I121" s="33">
        <f t="shared" si="16"/>
        <v>20.9</v>
      </c>
      <c r="J121" s="87">
        <f>ROUND(I121*1.04,3)</f>
        <v>21.736000000000001</v>
      </c>
      <c r="K121" s="87">
        <v>22.6</v>
      </c>
      <c r="L121" s="18"/>
      <c r="M121" s="18"/>
      <c r="N121" s="14"/>
      <c r="O121" s="85"/>
    </row>
    <row r="122" spans="1:156" s="4" customFormat="1" x14ac:dyDescent="0.2">
      <c r="A122" s="127"/>
      <c r="B122" s="74" t="s">
        <v>138</v>
      </c>
      <c r="C122" s="74" t="s">
        <v>45</v>
      </c>
      <c r="D122" s="74" t="s">
        <v>58</v>
      </c>
      <c r="E122" s="74" t="s">
        <v>29</v>
      </c>
      <c r="F122" s="41">
        <v>34.6</v>
      </c>
      <c r="G122" s="33">
        <v>14</v>
      </c>
      <c r="H122" s="33"/>
      <c r="I122" s="33">
        <f t="shared" si="16"/>
        <v>14</v>
      </c>
      <c r="J122" s="87">
        <f t="shared" si="17"/>
        <v>14</v>
      </c>
      <c r="K122" s="87">
        <v>12.836</v>
      </c>
      <c r="L122" s="18">
        <v>35.5</v>
      </c>
      <c r="M122" s="18">
        <v>36.4</v>
      </c>
      <c r="N122" s="14"/>
      <c r="O122" s="85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</row>
    <row r="123" spans="1:156" s="4" customFormat="1" ht="40.5" x14ac:dyDescent="0.2">
      <c r="A123" s="28" t="s">
        <v>146</v>
      </c>
      <c r="B123" s="44" t="s">
        <v>145</v>
      </c>
      <c r="C123" s="44"/>
      <c r="D123" s="44"/>
      <c r="E123" s="44"/>
      <c r="F123" s="38">
        <v>284.89999999999998</v>
      </c>
      <c r="G123" s="39">
        <f>SUM(G124:G125)</f>
        <v>284.89999999999998</v>
      </c>
      <c r="H123" s="39">
        <f>SUM(H124:H125)</f>
        <v>268.89999999999998</v>
      </c>
      <c r="I123" s="39">
        <f>SUM(I124:I125)</f>
        <v>16</v>
      </c>
      <c r="J123" s="40">
        <f>SUM(J124:J125)</f>
        <v>16</v>
      </c>
      <c r="K123" s="40">
        <f>SUM(K124:K125)</f>
        <v>151</v>
      </c>
      <c r="L123" s="16">
        <v>16</v>
      </c>
      <c r="M123" s="16">
        <v>16</v>
      </c>
      <c r="N123" s="14"/>
      <c r="O123" s="85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</row>
    <row r="124" spans="1:156" s="4" customFormat="1" x14ac:dyDescent="0.2">
      <c r="A124" s="25" t="s">
        <v>575</v>
      </c>
      <c r="B124" s="74" t="s">
        <v>145</v>
      </c>
      <c r="C124" s="74" t="s">
        <v>27</v>
      </c>
      <c r="D124" s="74" t="s">
        <v>28</v>
      </c>
      <c r="E124" s="74" t="s">
        <v>31</v>
      </c>
      <c r="F124" s="41">
        <v>16</v>
      </c>
      <c r="G124" s="33">
        <v>16</v>
      </c>
      <c r="H124" s="33"/>
      <c r="I124" s="33">
        <f>G124-H124</f>
        <v>16</v>
      </c>
      <c r="J124" s="87">
        <f>ROUND(I124*1,3)</f>
        <v>16</v>
      </c>
      <c r="K124" s="87">
        <v>17</v>
      </c>
      <c r="L124" s="18">
        <v>16</v>
      </c>
      <c r="M124" s="18">
        <v>16</v>
      </c>
      <c r="N124" s="14"/>
      <c r="O124" s="85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</row>
    <row r="125" spans="1:156" s="4" customFormat="1" ht="25.5" x14ac:dyDescent="0.2">
      <c r="A125" s="25" t="s">
        <v>576</v>
      </c>
      <c r="B125" s="74" t="s">
        <v>145</v>
      </c>
      <c r="C125" s="74" t="s">
        <v>27</v>
      </c>
      <c r="D125" s="74" t="s">
        <v>135</v>
      </c>
      <c r="E125" s="74" t="s">
        <v>39</v>
      </c>
      <c r="F125" s="41">
        <v>268.89999999999998</v>
      </c>
      <c r="G125" s="33">
        <v>268.89999999999998</v>
      </c>
      <c r="H125" s="33">
        <v>268.89999999999998</v>
      </c>
      <c r="I125" s="33">
        <f>G125-H125</f>
        <v>0</v>
      </c>
      <c r="J125" s="87">
        <f>ROUND(I125*1,3)</f>
        <v>0</v>
      </c>
      <c r="K125" s="87">
        <v>134</v>
      </c>
      <c r="L125" s="18">
        <v>0</v>
      </c>
      <c r="M125" s="18">
        <v>0</v>
      </c>
      <c r="N125" s="14" t="s">
        <v>555</v>
      </c>
      <c r="O125" s="85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</row>
    <row r="126" spans="1:156" s="4" customFormat="1" ht="27" x14ac:dyDescent="0.2">
      <c r="A126" s="28" t="s">
        <v>148</v>
      </c>
      <c r="B126" s="44" t="s">
        <v>147</v>
      </c>
      <c r="C126" s="44" t="s">
        <v>27</v>
      </c>
      <c r="D126" s="44"/>
      <c r="E126" s="44"/>
      <c r="F126" s="38">
        <v>13</v>
      </c>
      <c r="G126" s="39">
        <f>SUM(G128)</f>
        <v>0</v>
      </c>
      <c r="H126" s="39">
        <f>SUM(H128)</f>
        <v>0</v>
      </c>
      <c r="I126" s="39">
        <f>SUM(I128)</f>
        <v>0</v>
      </c>
      <c r="J126" s="40">
        <f>SUM(J128)</f>
        <v>0</v>
      </c>
      <c r="K126" s="40">
        <f>SUM(K127:K128)</f>
        <v>166.68</v>
      </c>
      <c r="L126" s="16">
        <v>13</v>
      </c>
      <c r="M126" s="16">
        <v>13</v>
      </c>
      <c r="N126" s="14"/>
      <c r="O126" s="85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</row>
    <row r="127" spans="1:156" s="4" customFormat="1" ht="13.5" x14ac:dyDescent="0.2">
      <c r="A127" s="25" t="s">
        <v>578</v>
      </c>
      <c r="B127" s="74" t="s">
        <v>147</v>
      </c>
      <c r="C127" s="74" t="s">
        <v>27</v>
      </c>
      <c r="D127" s="74" t="s">
        <v>37</v>
      </c>
      <c r="E127" s="74" t="s">
        <v>31</v>
      </c>
      <c r="F127" s="41">
        <v>13</v>
      </c>
      <c r="G127" s="33">
        <v>13</v>
      </c>
      <c r="H127" s="33"/>
      <c r="I127" s="33">
        <f>G127-H127</f>
        <v>13</v>
      </c>
      <c r="J127" s="87">
        <f>ROUND(I127*1,3)</f>
        <v>13</v>
      </c>
      <c r="K127" s="87">
        <v>13.8</v>
      </c>
      <c r="L127" s="16"/>
      <c r="M127" s="16"/>
      <c r="N127" s="14"/>
      <c r="O127" s="85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</row>
    <row r="128" spans="1:156" s="4" customFormat="1" x14ac:dyDescent="0.2">
      <c r="A128" s="25" t="s">
        <v>578</v>
      </c>
      <c r="B128" s="74" t="s">
        <v>147</v>
      </c>
      <c r="C128" s="74" t="s">
        <v>27</v>
      </c>
      <c r="D128" s="74" t="s">
        <v>28</v>
      </c>
      <c r="E128" s="74" t="s">
        <v>31</v>
      </c>
      <c r="F128" s="41"/>
      <c r="G128" s="33"/>
      <c r="H128" s="33"/>
      <c r="I128" s="33"/>
      <c r="J128" s="87"/>
      <c r="K128" s="87">
        <v>152.88</v>
      </c>
      <c r="L128" s="18">
        <v>13</v>
      </c>
      <c r="M128" s="18">
        <v>13</v>
      </c>
      <c r="N128" s="14" t="s">
        <v>577</v>
      </c>
      <c r="O128" s="85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</row>
    <row r="129" spans="1:156" s="4" customFormat="1" ht="27" x14ac:dyDescent="0.2">
      <c r="A129" s="28" t="s">
        <v>150</v>
      </c>
      <c r="B129" s="44" t="s">
        <v>149</v>
      </c>
      <c r="C129" s="44"/>
      <c r="D129" s="44"/>
      <c r="E129" s="44"/>
      <c r="F129" s="38">
        <v>63.9</v>
      </c>
      <c r="G129" s="39">
        <f>SUM(G130)</f>
        <v>63.9</v>
      </c>
      <c r="H129" s="39">
        <f>SUM(H130)</f>
        <v>63.9</v>
      </c>
      <c r="I129" s="39">
        <f>SUM(I130)</f>
        <v>0</v>
      </c>
      <c r="J129" s="40">
        <f>SUM(J130)</f>
        <v>0</v>
      </c>
      <c r="K129" s="40">
        <f>SUM(K130)</f>
        <v>0</v>
      </c>
      <c r="L129" s="16">
        <v>0</v>
      </c>
      <c r="M129" s="16">
        <v>0</v>
      </c>
      <c r="N129" s="14"/>
      <c r="O129" s="85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</row>
    <row r="130" spans="1:156" s="4" customFormat="1" x14ac:dyDescent="0.2">
      <c r="A130" s="25" t="s">
        <v>32</v>
      </c>
      <c r="B130" s="74" t="s">
        <v>149</v>
      </c>
      <c r="C130" s="74" t="s">
        <v>27</v>
      </c>
      <c r="D130" s="74" t="s">
        <v>28</v>
      </c>
      <c r="E130" s="74" t="s">
        <v>31</v>
      </c>
      <c r="F130" s="41">
        <v>63.9</v>
      </c>
      <c r="G130" s="33">
        <v>63.9</v>
      </c>
      <c r="H130" s="33">
        <v>63.9</v>
      </c>
      <c r="I130" s="33">
        <f>G130-H130</f>
        <v>0</v>
      </c>
      <c r="J130" s="87">
        <f>ROUND(I130*1,3)</f>
        <v>0</v>
      </c>
      <c r="K130" s="87">
        <f>ROUND(J130*1,3)</f>
        <v>0</v>
      </c>
      <c r="L130" s="18">
        <v>0</v>
      </c>
      <c r="M130" s="18">
        <v>0</v>
      </c>
      <c r="N130" s="14"/>
      <c r="O130" s="85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</row>
    <row r="131" spans="1:156" s="4" customFormat="1" ht="27" x14ac:dyDescent="0.2">
      <c r="A131" s="28" t="s">
        <v>152</v>
      </c>
      <c r="B131" s="44" t="s">
        <v>151</v>
      </c>
      <c r="C131" s="44"/>
      <c r="D131" s="44"/>
      <c r="E131" s="44"/>
      <c r="F131" s="38">
        <v>89.4</v>
      </c>
      <c r="G131" s="39">
        <f>SUM(G132:G133)</f>
        <v>809.4</v>
      </c>
      <c r="H131" s="39">
        <f>SUM(H132:H133)</f>
        <v>809.4</v>
      </c>
      <c r="I131" s="39">
        <f>SUM(I132:I133)</f>
        <v>0</v>
      </c>
      <c r="J131" s="40">
        <f>SUM(J132:J133)</f>
        <v>0</v>
      </c>
      <c r="K131" s="40">
        <f>SUM(K132:K133)</f>
        <v>0</v>
      </c>
      <c r="L131" s="16">
        <v>0</v>
      </c>
      <c r="M131" s="16">
        <v>0</v>
      </c>
      <c r="N131" s="14"/>
      <c r="O131" s="85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</row>
    <row r="132" spans="1:156" s="4" customFormat="1" x14ac:dyDescent="0.2">
      <c r="A132" s="25" t="s">
        <v>40</v>
      </c>
      <c r="B132" s="74" t="s">
        <v>151</v>
      </c>
      <c r="C132" s="74" t="s">
        <v>27</v>
      </c>
      <c r="D132" s="74" t="s">
        <v>37</v>
      </c>
      <c r="E132" s="74" t="s">
        <v>39</v>
      </c>
      <c r="F132" s="41">
        <v>89.4</v>
      </c>
      <c r="G132" s="33">
        <v>89.4</v>
      </c>
      <c r="H132" s="33">
        <v>89.4</v>
      </c>
      <c r="I132" s="33">
        <f>G132-H132</f>
        <v>0</v>
      </c>
      <c r="J132" s="87">
        <f>ROUND(I132*1,3)</f>
        <v>0</v>
      </c>
      <c r="K132" s="87">
        <f>ROUND(J132*1,3)</f>
        <v>0</v>
      </c>
      <c r="L132" s="18">
        <v>0</v>
      </c>
      <c r="M132" s="18">
        <v>0</v>
      </c>
      <c r="N132" s="14"/>
      <c r="O132" s="85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</row>
    <row r="133" spans="1:156" s="4" customFormat="1" x14ac:dyDescent="0.2">
      <c r="A133" s="25" t="s">
        <v>32</v>
      </c>
      <c r="B133" s="74" t="s">
        <v>151</v>
      </c>
      <c r="C133" s="74" t="s">
        <v>27</v>
      </c>
      <c r="D133" s="74" t="s">
        <v>28</v>
      </c>
      <c r="E133" s="74" t="s">
        <v>31</v>
      </c>
      <c r="F133" s="41">
        <v>0</v>
      </c>
      <c r="G133" s="33">
        <v>720</v>
      </c>
      <c r="H133" s="33">
        <v>720</v>
      </c>
      <c r="I133" s="33">
        <f>G133-H133</f>
        <v>0</v>
      </c>
      <c r="J133" s="87">
        <f>ROUND(I133*1,3)</f>
        <v>0</v>
      </c>
      <c r="K133" s="87">
        <f>ROUND(J133*1,3)</f>
        <v>0</v>
      </c>
      <c r="L133" s="18">
        <v>0</v>
      </c>
      <c r="M133" s="18">
        <v>0</v>
      </c>
      <c r="N133" s="14" t="s">
        <v>491</v>
      </c>
      <c r="O133" s="85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</row>
    <row r="134" spans="1:156" s="1" customFormat="1" ht="25.5" x14ac:dyDescent="0.2">
      <c r="A134" s="29" t="s">
        <v>549</v>
      </c>
      <c r="B134" s="72" t="s">
        <v>484</v>
      </c>
      <c r="C134" s="72"/>
      <c r="D134" s="72"/>
      <c r="E134" s="72"/>
      <c r="F134" s="36">
        <f t="shared" ref="F134:K134" si="18">SUM(F135)</f>
        <v>0</v>
      </c>
      <c r="G134" s="36">
        <f t="shared" si="18"/>
        <v>175.09700000000001</v>
      </c>
      <c r="H134" s="36">
        <f t="shared" si="18"/>
        <v>175.09700000000001</v>
      </c>
      <c r="I134" s="36">
        <f t="shared" si="18"/>
        <v>0</v>
      </c>
      <c r="J134" s="86">
        <f t="shared" si="18"/>
        <v>0</v>
      </c>
      <c r="K134" s="86">
        <f t="shared" si="18"/>
        <v>0</v>
      </c>
      <c r="L134" s="19"/>
      <c r="M134" s="19"/>
      <c r="N134" s="14" t="s">
        <v>485</v>
      </c>
      <c r="O134" s="85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</row>
    <row r="135" spans="1:156" s="4" customFormat="1" x14ac:dyDescent="0.2">
      <c r="A135" s="25" t="s">
        <v>32</v>
      </c>
      <c r="B135" s="74" t="s">
        <v>484</v>
      </c>
      <c r="C135" s="74" t="s">
        <v>27</v>
      </c>
      <c r="D135" s="74" t="s">
        <v>28</v>
      </c>
      <c r="E135" s="74" t="s">
        <v>31</v>
      </c>
      <c r="F135" s="41"/>
      <c r="G135" s="33">
        <v>175.09700000000001</v>
      </c>
      <c r="H135" s="33">
        <v>175.09700000000001</v>
      </c>
      <c r="I135" s="33">
        <f>G135-H135</f>
        <v>0</v>
      </c>
      <c r="J135" s="87">
        <f>ROUND(I135*1,3)</f>
        <v>0</v>
      </c>
      <c r="K135" s="87">
        <f>ROUND(J135*1,3)</f>
        <v>0</v>
      </c>
      <c r="L135" s="18"/>
      <c r="M135" s="18"/>
      <c r="N135" s="14"/>
      <c r="O135" s="85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</row>
    <row r="136" spans="1:156" s="7" customFormat="1" ht="54" x14ac:dyDescent="0.2">
      <c r="A136" s="88" t="s">
        <v>154</v>
      </c>
      <c r="B136" s="89" t="s">
        <v>153</v>
      </c>
      <c r="C136" s="89"/>
      <c r="D136" s="89"/>
      <c r="E136" s="89"/>
      <c r="F136" s="40">
        <v>48291.1</v>
      </c>
      <c r="G136" s="40">
        <f>SUM(G143,G148,G154,G157)</f>
        <v>57647.948000000004</v>
      </c>
      <c r="H136" s="40">
        <f>SUM(H143,H148,H154,H157)</f>
        <v>0</v>
      </c>
      <c r="I136" s="40">
        <f>SUM(I143,I148,I154,I157)</f>
        <v>57647.948000000004</v>
      </c>
      <c r="J136" s="40">
        <f>SUM(J143,J148,J154,J157)</f>
        <v>58664.547999999995</v>
      </c>
      <c r="K136" s="40">
        <f>SUM(K143,K148,K154,K157)</f>
        <v>58664.4</v>
      </c>
      <c r="L136" s="15">
        <v>52485.15</v>
      </c>
      <c r="M136" s="15">
        <v>57501.65</v>
      </c>
      <c r="N136" s="20"/>
      <c r="O136" s="103"/>
    </row>
    <row r="137" spans="1:156" s="7" customFormat="1" ht="13.5" x14ac:dyDescent="0.2">
      <c r="A137" s="91" t="s">
        <v>561</v>
      </c>
      <c r="B137" s="92"/>
      <c r="C137" s="93">
        <v>901</v>
      </c>
      <c r="D137" s="45"/>
      <c r="E137" s="45"/>
      <c r="F137" s="42">
        <v>0</v>
      </c>
      <c r="G137" s="42">
        <v>0</v>
      </c>
      <c r="H137" s="42">
        <v>0</v>
      </c>
      <c r="I137" s="42">
        <v>0</v>
      </c>
      <c r="J137" s="43">
        <v>0</v>
      </c>
      <c r="K137" s="43">
        <v>0</v>
      </c>
      <c r="L137" s="15"/>
      <c r="M137" s="15"/>
      <c r="N137" s="20"/>
      <c r="O137" s="103"/>
    </row>
    <row r="138" spans="1:156" s="7" customFormat="1" ht="13.5" x14ac:dyDescent="0.2">
      <c r="A138" s="91" t="s">
        <v>562</v>
      </c>
      <c r="B138" s="92"/>
      <c r="C138" s="93">
        <v>905</v>
      </c>
      <c r="D138" s="45"/>
      <c r="E138" s="45"/>
      <c r="F138" s="42">
        <v>0</v>
      </c>
      <c r="G138" s="42">
        <v>0</v>
      </c>
      <c r="H138" s="42">
        <v>0</v>
      </c>
      <c r="I138" s="42">
        <v>0</v>
      </c>
      <c r="J138" s="43">
        <v>0</v>
      </c>
      <c r="K138" s="43">
        <v>0</v>
      </c>
      <c r="L138" s="15"/>
      <c r="M138" s="15"/>
      <c r="N138" s="20"/>
      <c r="O138" s="103"/>
    </row>
    <row r="139" spans="1:156" s="7" customFormat="1" ht="13.5" x14ac:dyDescent="0.2">
      <c r="A139" s="91" t="s">
        <v>563</v>
      </c>
      <c r="B139" s="92"/>
      <c r="C139" s="93">
        <v>906</v>
      </c>
      <c r="D139" s="45"/>
      <c r="E139" s="45"/>
      <c r="F139" s="42">
        <v>0</v>
      </c>
      <c r="G139" s="42">
        <v>0</v>
      </c>
      <c r="H139" s="42">
        <v>0</v>
      </c>
      <c r="I139" s="42">
        <v>0</v>
      </c>
      <c r="J139" s="43">
        <v>0</v>
      </c>
      <c r="K139" s="43">
        <v>0</v>
      </c>
      <c r="L139" s="15"/>
      <c r="M139" s="15"/>
      <c r="N139" s="20"/>
      <c r="O139" s="103"/>
    </row>
    <row r="140" spans="1:156" s="7" customFormat="1" ht="13.5" x14ac:dyDescent="0.2">
      <c r="A140" s="91" t="s">
        <v>566</v>
      </c>
      <c r="B140" s="92"/>
      <c r="C140" s="93">
        <v>907</v>
      </c>
      <c r="D140" s="45"/>
      <c r="E140" s="45"/>
      <c r="F140" s="42">
        <v>0</v>
      </c>
      <c r="G140" s="42">
        <v>0</v>
      </c>
      <c r="H140" s="42">
        <v>0</v>
      </c>
      <c r="I140" s="42">
        <v>0</v>
      </c>
      <c r="J140" s="43">
        <v>0</v>
      </c>
      <c r="K140" s="43">
        <v>0</v>
      </c>
      <c r="L140" s="15"/>
      <c r="M140" s="15"/>
      <c r="N140" s="20"/>
      <c r="O140" s="103"/>
    </row>
    <row r="141" spans="1:156" s="7" customFormat="1" ht="13.5" x14ac:dyDescent="0.2">
      <c r="A141" s="91" t="s">
        <v>567</v>
      </c>
      <c r="B141" s="92"/>
      <c r="C141" s="93">
        <v>903</v>
      </c>
      <c r="D141" s="45"/>
      <c r="E141" s="45"/>
      <c r="F141" s="42">
        <v>0</v>
      </c>
      <c r="G141" s="42">
        <v>0</v>
      </c>
      <c r="H141" s="42">
        <v>0</v>
      </c>
      <c r="I141" s="42">
        <v>0</v>
      </c>
      <c r="J141" s="43">
        <v>0</v>
      </c>
      <c r="K141" s="43">
        <v>0</v>
      </c>
      <c r="L141" s="15"/>
      <c r="M141" s="15"/>
      <c r="N141" s="20"/>
      <c r="O141" s="103"/>
    </row>
    <row r="142" spans="1:156" s="7" customFormat="1" ht="13.5" x14ac:dyDescent="0.2">
      <c r="A142" s="91" t="s">
        <v>568</v>
      </c>
      <c r="B142" s="92"/>
      <c r="C142" s="93">
        <v>902</v>
      </c>
      <c r="D142" s="45"/>
      <c r="E142" s="45"/>
      <c r="F142" s="42">
        <f t="shared" ref="F142:K142" si="19">SUM(F145,F147,F149,F153,F156,F158)</f>
        <v>57639.1</v>
      </c>
      <c r="G142" s="42">
        <f t="shared" si="19"/>
        <v>57647.948000000004</v>
      </c>
      <c r="H142" s="42">
        <f t="shared" si="19"/>
        <v>0</v>
      </c>
      <c r="I142" s="42">
        <f t="shared" si="19"/>
        <v>57647.948000000004</v>
      </c>
      <c r="J142" s="43">
        <f t="shared" si="19"/>
        <v>58664.547999999995</v>
      </c>
      <c r="K142" s="43">
        <f t="shared" si="19"/>
        <v>58664.4</v>
      </c>
      <c r="L142" s="15"/>
      <c r="M142" s="15"/>
      <c r="N142" s="20"/>
      <c r="O142" s="103"/>
    </row>
    <row r="143" spans="1:156" s="4" customFormat="1" ht="40.5" x14ac:dyDescent="0.2">
      <c r="A143" s="28" t="s">
        <v>156</v>
      </c>
      <c r="B143" s="44" t="s">
        <v>155</v>
      </c>
      <c r="C143" s="44"/>
      <c r="D143" s="44"/>
      <c r="E143" s="44"/>
      <c r="F143" s="38">
        <v>353</v>
      </c>
      <c r="G143" s="39">
        <f>SUM(G144,G146)</f>
        <v>353</v>
      </c>
      <c r="H143" s="39">
        <f>SUM(H144,H146)</f>
        <v>0</v>
      </c>
      <c r="I143" s="39">
        <f>SUM(I144,I146)</f>
        <v>353</v>
      </c>
      <c r="J143" s="40">
        <f>SUM(J144,J146)</f>
        <v>353</v>
      </c>
      <c r="K143" s="40">
        <f>SUM(K144,K146)</f>
        <v>353</v>
      </c>
      <c r="L143" s="16">
        <v>453</v>
      </c>
      <c r="M143" s="16">
        <v>453</v>
      </c>
      <c r="N143" s="14"/>
      <c r="O143" s="85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</row>
    <row r="144" spans="1:156" s="4" customFormat="1" ht="40.5" x14ac:dyDescent="0.2">
      <c r="A144" s="28" t="s">
        <v>158</v>
      </c>
      <c r="B144" s="44" t="s">
        <v>157</v>
      </c>
      <c r="C144" s="44"/>
      <c r="D144" s="44"/>
      <c r="E144" s="44"/>
      <c r="F144" s="38">
        <v>323</v>
      </c>
      <c r="G144" s="39">
        <f>SUM(G145)</f>
        <v>323</v>
      </c>
      <c r="H144" s="39">
        <f>SUM(H145)</f>
        <v>0</v>
      </c>
      <c r="I144" s="39">
        <f>SUM(I145)</f>
        <v>323</v>
      </c>
      <c r="J144" s="40">
        <f>SUM(J145)</f>
        <v>323</v>
      </c>
      <c r="K144" s="40">
        <f>SUM(K145)</f>
        <v>323</v>
      </c>
      <c r="L144" s="16">
        <v>423</v>
      </c>
      <c r="M144" s="16">
        <v>423</v>
      </c>
      <c r="N144" s="14"/>
      <c r="O144" s="85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</row>
    <row r="145" spans="1:15" s="4" customFormat="1" ht="25.5" x14ac:dyDescent="0.2">
      <c r="A145" s="25" t="s">
        <v>553</v>
      </c>
      <c r="B145" s="74" t="s">
        <v>157</v>
      </c>
      <c r="C145" s="74" t="s">
        <v>159</v>
      </c>
      <c r="D145" s="74" t="s">
        <v>58</v>
      </c>
      <c r="E145" s="74" t="s">
        <v>144</v>
      </c>
      <c r="F145" s="41">
        <v>323</v>
      </c>
      <c r="G145" s="33">
        <v>323</v>
      </c>
      <c r="H145" s="33"/>
      <c r="I145" s="33">
        <f>G145-H145</f>
        <v>323</v>
      </c>
      <c r="J145" s="87">
        <f>ROUND(I145*1,3)</f>
        <v>323</v>
      </c>
      <c r="K145" s="87">
        <f>ROUND(J145*1,3)</f>
        <v>323</v>
      </c>
      <c r="L145" s="18">
        <v>423</v>
      </c>
      <c r="M145" s="18">
        <v>423</v>
      </c>
      <c r="N145" s="14"/>
      <c r="O145" s="85"/>
    </row>
    <row r="146" spans="1:15" s="4" customFormat="1" ht="54" x14ac:dyDescent="0.2">
      <c r="A146" s="28" t="s">
        <v>161</v>
      </c>
      <c r="B146" s="44" t="s">
        <v>160</v>
      </c>
      <c r="C146" s="44"/>
      <c r="D146" s="44"/>
      <c r="E146" s="44"/>
      <c r="F146" s="38">
        <v>30</v>
      </c>
      <c r="G146" s="39">
        <f>SUM(G147)</f>
        <v>30</v>
      </c>
      <c r="H146" s="39">
        <f>SUM(H147)</f>
        <v>0</v>
      </c>
      <c r="I146" s="39">
        <f>SUM(I147)</f>
        <v>30</v>
      </c>
      <c r="J146" s="40">
        <f>SUM(J147)</f>
        <v>30</v>
      </c>
      <c r="K146" s="40">
        <f>SUM(K147)</f>
        <v>30</v>
      </c>
      <c r="L146" s="16">
        <v>30</v>
      </c>
      <c r="M146" s="16">
        <v>30</v>
      </c>
      <c r="N146" s="14"/>
      <c r="O146" s="85"/>
    </row>
    <row r="147" spans="1:15" s="4" customFormat="1" ht="25.5" x14ac:dyDescent="0.2">
      <c r="A147" s="25" t="s">
        <v>553</v>
      </c>
      <c r="B147" s="74" t="s">
        <v>160</v>
      </c>
      <c r="C147" s="74" t="s">
        <v>159</v>
      </c>
      <c r="D147" s="74" t="s">
        <v>162</v>
      </c>
      <c r="E147" s="74" t="s">
        <v>29</v>
      </c>
      <c r="F147" s="41">
        <v>30</v>
      </c>
      <c r="G147" s="33">
        <v>30</v>
      </c>
      <c r="H147" s="33"/>
      <c r="I147" s="33">
        <f>G147-H147</f>
        <v>30</v>
      </c>
      <c r="J147" s="87">
        <f>ROUND(I147*1,3)</f>
        <v>30</v>
      </c>
      <c r="K147" s="87">
        <f>ROUND(J147*1,3)</f>
        <v>30</v>
      </c>
      <c r="L147" s="18">
        <v>30</v>
      </c>
      <c r="M147" s="18">
        <v>30</v>
      </c>
      <c r="N147" s="14"/>
      <c r="O147" s="85"/>
    </row>
    <row r="148" spans="1:15" s="4" customFormat="1" ht="40.5" x14ac:dyDescent="0.2">
      <c r="A148" s="28" t="s">
        <v>164</v>
      </c>
      <c r="B148" s="44" t="s">
        <v>163</v>
      </c>
      <c r="C148" s="44"/>
      <c r="D148" s="44"/>
      <c r="E148" s="44"/>
      <c r="F148" s="38">
        <v>37468.6</v>
      </c>
      <c r="G148" s="39">
        <f>SUM(G149,G152)</f>
        <v>46816.6</v>
      </c>
      <c r="H148" s="39">
        <f>SUM(H149,H152)</f>
        <v>0</v>
      </c>
      <c r="I148" s="39">
        <f>SUM(I149,I152)</f>
        <v>46816.6</v>
      </c>
      <c r="J148" s="40">
        <f>SUM(J149,J152)</f>
        <v>47833.2</v>
      </c>
      <c r="K148" s="40">
        <f>SUM(K149,K152)</f>
        <v>46688.5</v>
      </c>
      <c r="L148" s="16">
        <v>35324.800000000003</v>
      </c>
      <c r="M148" s="16">
        <v>34124.699999999997</v>
      </c>
      <c r="N148" s="14"/>
      <c r="O148" s="85"/>
    </row>
    <row r="149" spans="1:15" s="4" customFormat="1" ht="40.5" x14ac:dyDescent="0.2">
      <c r="A149" s="28" t="s">
        <v>166</v>
      </c>
      <c r="B149" s="44" t="s">
        <v>165</v>
      </c>
      <c r="C149" s="44"/>
      <c r="D149" s="44"/>
      <c r="E149" s="44"/>
      <c r="F149" s="38">
        <f t="shared" ref="F149:K149" si="20">SUM(F150:F151)</f>
        <v>31127</v>
      </c>
      <c r="G149" s="38">
        <f t="shared" si="20"/>
        <v>31127</v>
      </c>
      <c r="H149" s="38">
        <f t="shared" si="20"/>
        <v>0</v>
      </c>
      <c r="I149" s="38">
        <f t="shared" si="20"/>
        <v>31127</v>
      </c>
      <c r="J149" s="40">
        <f t="shared" si="20"/>
        <v>32143.599999999999</v>
      </c>
      <c r="K149" s="40">
        <f t="shared" si="20"/>
        <v>29618.800000000003</v>
      </c>
      <c r="L149" s="16">
        <v>20237.599999999999</v>
      </c>
      <c r="M149" s="16">
        <v>18764.900000000001</v>
      </c>
      <c r="N149" s="14"/>
      <c r="O149" s="85"/>
    </row>
    <row r="150" spans="1:15" s="4" customFormat="1" x14ac:dyDescent="0.2">
      <c r="A150" s="25" t="s">
        <v>169</v>
      </c>
      <c r="B150" s="74" t="s">
        <v>165</v>
      </c>
      <c r="C150" s="74" t="s">
        <v>159</v>
      </c>
      <c r="D150" s="74" t="s">
        <v>167</v>
      </c>
      <c r="E150" s="74" t="s">
        <v>168</v>
      </c>
      <c r="F150" s="41">
        <v>21779</v>
      </c>
      <c r="G150" s="33">
        <v>21779</v>
      </c>
      <c r="H150" s="33"/>
      <c r="I150" s="33">
        <f>G150-H150</f>
        <v>21779</v>
      </c>
      <c r="J150" s="87">
        <f>ROUND(I150*1,3)</f>
        <v>21779</v>
      </c>
      <c r="K150" s="87">
        <v>19254.2</v>
      </c>
      <c r="L150" s="18">
        <v>20237.599999999999</v>
      </c>
      <c r="M150" s="18">
        <v>18764.900000000001</v>
      </c>
      <c r="N150" s="14"/>
      <c r="O150" s="85"/>
    </row>
    <row r="151" spans="1:15" s="4" customFormat="1" x14ac:dyDescent="0.2">
      <c r="A151" s="25"/>
      <c r="B151" s="74" t="s">
        <v>585</v>
      </c>
      <c r="C151" s="74"/>
      <c r="D151" s="74"/>
      <c r="E151" s="74"/>
      <c r="F151" s="41">
        <v>9348</v>
      </c>
      <c r="G151" s="41">
        <v>9348</v>
      </c>
      <c r="H151" s="33"/>
      <c r="I151" s="41">
        <v>9348</v>
      </c>
      <c r="J151" s="87">
        <v>10364.6</v>
      </c>
      <c r="K151" s="87">
        <v>10364.6</v>
      </c>
      <c r="L151" s="18"/>
      <c r="M151" s="18"/>
      <c r="N151" s="14"/>
      <c r="O151" s="85"/>
    </row>
    <row r="152" spans="1:15" s="4" customFormat="1" ht="40.5" x14ac:dyDescent="0.2">
      <c r="A152" s="28" t="s">
        <v>171</v>
      </c>
      <c r="B152" s="44" t="s">
        <v>170</v>
      </c>
      <c r="C152" s="44"/>
      <c r="D152" s="44"/>
      <c r="E152" s="44"/>
      <c r="F152" s="38">
        <v>15689.6</v>
      </c>
      <c r="G152" s="39">
        <f>SUM(G153)</f>
        <v>15689.6</v>
      </c>
      <c r="H152" s="39">
        <f>SUM(H153)</f>
        <v>0</v>
      </c>
      <c r="I152" s="39">
        <f>SUM(I153)</f>
        <v>15689.6</v>
      </c>
      <c r="J152" s="40">
        <f>SUM(J153)</f>
        <v>15689.6</v>
      </c>
      <c r="K152" s="40">
        <f>SUM(K153)</f>
        <v>17069.7</v>
      </c>
      <c r="L152" s="16">
        <v>15087.2</v>
      </c>
      <c r="M152" s="16">
        <v>15359.8</v>
      </c>
      <c r="N152" s="14"/>
      <c r="O152" s="85"/>
    </row>
    <row r="153" spans="1:15" s="4" customFormat="1" x14ac:dyDescent="0.2">
      <c r="A153" s="25" t="s">
        <v>174</v>
      </c>
      <c r="B153" s="74" t="s">
        <v>170</v>
      </c>
      <c r="C153" s="74" t="s">
        <v>159</v>
      </c>
      <c r="D153" s="74" t="s">
        <v>172</v>
      </c>
      <c r="E153" s="74" t="s">
        <v>173</v>
      </c>
      <c r="F153" s="41">
        <v>15689.6</v>
      </c>
      <c r="G153" s="33">
        <v>15689.6</v>
      </c>
      <c r="H153" s="33"/>
      <c r="I153" s="33">
        <f>G153-H153</f>
        <v>15689.6</v>
      </c>
      <c r="J153" s="87">
        <f>ROUND(I153*1,3)</f>
        <v>15689.6</v>
      </c>
      <c r="K153" s="87">
        <v>17069.7</v>
      </c>
      <c r="L153" s="18">
        <v>15087.2</v>
      </c>
      <c r="M153" s="18">
        <v>15359.8</v>
      </c>
      <c r="N153" s="14"/>
      <c r="O153" s="85"/>
    </row>
    <row r="154" spans="1:15" s="4" customFormat="1" ht="40.5" x14ac:dyDescent="0.2">
      <c r="A154" s="28" t="s">
        <v>176</v>
      </c>
      <c r="B154" s="44" t="s">
        <v>175</v>
      </c>
      <c r="C154" s="44"/>
      <c r="D154" s="44"/>
      <c r="E154" s="44"/>
      <c r="F154" s="38">
        <v>855.4</v>
      </c>
      <c r="G154" s="39">
        <f t="shared" ref="G154:K155" si="21">SUM(G155)</f>
        <v>855.4</v>
      </c>
      <c r="H154" s="39">
        <f t="shared" si="21"/>
        <v>0</v>
      </c>
      <c r="I154" s="39">
        <f t="shared" si="21"/>
        <v>855.4</v>
      </c>
      <c r="J154" s="40">
        <f t="shared" si="21"/>
        <v>855.4</v>
      </c>
      <c r="K154" s="40">
        <f t="shared" si="21"/>
        <v>2000</v>
      </c>
      <c r="L154" s="16">
        <v>1143.5999999999999</v>
      </c>
      <c r="M154" s="16">
        <v>1257.2</v>
      </c>
      <c r="N154" s="14"/>
      <c r="O154" s="85"/>
    </row>
    <row r="155" spans="1:15" s="4" customFormat="1" ht="40.5" x14ac:dyDescent="0.2">
      <c r="A155" s="28" t="s">
        <v>178</v>
      </c>
      <c r="B155" s="44" t="s">
        <v>177</v>
      </c>
      <c r="C155" s="44"/>
      <c r="D155" s="44"/>
      <c r="E155" s="44"/>
      <c r="F155" s="38">
        <v>855.4</v>
      </c>
      <c r="G155" s="39">
        <f t="shared" si="21"/>
        <v>855.4</v>
      </c>
      <c r="H155" s="39">
        <f t="shared" si="21"/>
        <v>0</v>
      </c>
      <c r="I155" s="39">
        <f t="shared" si="21"/>
        <v>855.4</v>
      </c>
      <c r="J155" s="40">
        <f t="shared" si="21"/>
        <v>855.4</v>
      </c>
      <c r="K155" s="40">
        <f t="shared" si="21"/>
        <v>2000</v>
      </c>
      <c r="L155" s="16">
        <v>1143.5999999999999</v>
      </c>
      <c r="M155" s="16">
        <v>1257.2</v>
      </c>
      <c r="N155" s="14"/>
      <c r="O155" s="85"/>
    </row>
    <row r="156" spans="1:15" s="4" customFormat="1" x14ac:dyDescent="0.2">
      <c r="A156" s="25" t="s">
        <v>181</v>
      </c>
      <c r="B156" s="74" t="s">
        <v>177</v>
      </c>
      <c r="C156" s="74" t="s">
        <v>159</v>
      </c>
      <c r="D156" s="74" t="s">
        <v>179</v>
      </c>
      <c r="E156" s="74" t="s">
        <v>180</v>
      </c>
      <c r="F156" s="41">
        <v>855.4</v>
      </c>
      <c r="G156" s="33">
        <v>855.4</v>
      </c>
      <c r="H156" s="33"/>
      <c r="I156" s="33">
        <f>G156-H156</f>
        <v>855.4</v>
      </c>
      <c r="J156" s="87">
        <f>ROUND(I156*1,3)</f>
        <v>855.4</v>
      </c>
      <c r="K156" s="87">
        <v>2000</v>
      </c>
      <c r="L156" s="18">
        <v>1143.5999999999999</v>
      </c>
      <c r="M156" s="18">
        <v>1257.2</v>
      </c>
      <c r="N156" s="14"/>
      <c r="O156" s="85"/>
    </row>
    <row r="157" spans="1:15" s="4" customFormat="1" ht="13.5" x14ac:dyDescent="0.2">
      <c r="A157" s="28" t="s">
        <v>183</v>
      </c>
      <c r="B157" s="44" t="s">
        <v>182</v>
      </c>
      <c r="C157" s="44"/>
      <c r="D157" s="44"/>
      <c r="E157" s="44"/>
      <c r="F157" s="38">
        <v>9614.1</v>
      </c>
      <c r="G157" s="39">
        <f>SUM(G158)</f>
        <v>9622.9480000000003</v>
      </c>
      <c r="H157" s="39">
        <f>SUM(H158)</f>
        <v>0</v>
      </c>
      <c r="I157" s="39">
        <f>SUM(I158)</f>
        <v>9622.9480000000003</v>
      </c>
      <c r="J157" s="40">
        <f>SUM(J158)</f>
        <v>9622.9480000000003</v>
      </c>
      <c r="K157" s="40">
        <f>SUM(K158)</f>
        <v>9622.9</v>
      </c>
      <c r="L157" s="16">
        <v>15563.75</v>
      </c>
      <c r="M157" s="16">
        <v>21666.75</v>
      </c>
      <c r="N157" s="14"/>
      <c r="O157" s="85"/>
    </row>
    <row r="158" spans="1:15" s="4" customFormat="1" ht="27" x14ac:dyDescent="0.2">
      <c r="A158" s="28" t="s">
        <v>185</v>
      </c>
      <c r="B158" s="44" t="s">
        <v>184</v>
      </c>
      <c r="C158" s="44"/>
      <c r="D158" s="44"/>
      <c r="E158" s="44"/>
      <c r="F158" s="38">
        <v>9614.1</v>
      </c>
      <c r="G158" s="39">
        <f>SUM(G159:G167)</f>
        <v>9622.9480000000003</v>
      </c>
      <c r="H158" s="39">
        <f>SUM(H159:H167)</f>
        <v>0</v>
      </c>
      <c r="I158" s="39">
        <f>SUM(I159:I167)</f>
        <v>9622.9480000000003</v>
      </c>
      <c r="J158" s="40">
        <f>SUM(J159:J167)</f>
        <v>9622.9480000000003</v>
      </c>
      <c r="K158" s="40">
        <f>SUM(K159:K167)</f>
        <v>9622.9</v>
      </c>
      <c r="L158" s="16">
        <v>15563.75</v>
      </c>
      <c r="M158" s="16">
        <v>21666.75</v>
      </c>
      <c r="N158" s="14"/>
      <c r="O158" s="85"/>
    </row>
    <row r="159" spans="1:15" s="4" customFormat="1" x14ac:dyDescent="0.2">
      <c r="A159" s="128" t="s">
        <v>592</v>
      </c>
      <c r="B159" s="74" t="s">
        <v>184</v>
      </c>
      <c r="C159" s="74" t="s">
        <v>159</v>
      </c>
      <c r="D159" s="74" t="s">
        <v>186</v>
      </c>
      <c r="E159" s="74" t="s">
        <v>187</v>
      </c>
      <c r="F159" s="41">
        <v>6902.4</v>
      </c>
      <c r="G159" s="33">
        <v>6909.2</v>
      </c>
      <c r="H159" s="33"/>
      <c r="I159" s="33">
        <f t="shared" ref="I159:I167" si="22">G159-H159</f>
        <v>6909.2</v>
      </c>
      <c r="J159" s="87">
        <f t="shared" ref="J159:K166" si="23">ROUND(I159*1,3)</f>
        <v>6909.2</v>
      </c>
      <c r="K159" s="87">
        <v>7058.7</v>
      </c>
      <c r="L159" s="18">
        <v>6902.4</v>
      </c>
      <c r="M159" s="18">
        <v>6902.4</v>
      </c>
      <c r="N159" s="14"/>
      <c r="O159" s="85"/>
    </row>
    <row r="160" spans="1:15" s="4" customFormat="1" x14ac:dyDescent="0.2">
      <c r="A160" s="126"/>
      <c r="B160" s="74" t="s">
        <v>184</v>
      </c>
      <c r="C160" s="74" t="s">
        <v>159</v>
      </c>
      <c r="D160" s="74" t="s">
        <v>186</v>
      </c>
      <c r="E160" s="74" t="s">
        <v>188</v>
      </c>
      <c r="F160" s="41">
        <v>124</v>
      </c>
      <c r="G160" s="33">
        <v>124</v>
      </c>
      <c r="H160" s="33"/>
      <c r="I160" s="33">
        <f t="shared" si="22"/>
        <v>124</v>
      </c>
      <c r="J160" s="87">
        <f t="shared" si="23"/>
        <v>124</v>
      </c>
      <c r="K160" s="87">
        <v>17</v>
      </c>
      <c r="L160" s="18">
        <v>124</v>
      </c>
      <c r="M160" s="18">
        <v>124</v>
      </c>
      <c r="N160" s="14"/>
      <c r="O160" s="85"/>
    </row>
    <row r="161" spans="1:15" s="4" customFormat="1" x14ac:dyDescent="0.2">
      <c r="A161" s="126"/>
      <c r="B161" s="74" t="s">
        <v>184</v>
      </c>
      <c r="C161" s="74" t="s">
        <v>159</v>
      </c>
      <c r="D161" s="74" t="s">
        <v>186</v>
      </c>
      <c r="E161" s="74" t="s">
        <v>189</v>
      </c>
      <c r="F161" s="41">
        <v>2084.5</v>
      </c>
      <c r="G161" s="33">
        <v>2086.5479999999998</v>
      </c>
      <c r="H161" s="33"/>
      <c r="I161" s="33">
        <f t="shared" si="22"/>
        <v>2086.5479999999998</v>
      </c>
      <c r="J161" s="87">
        <f t="shared" si="23"/>
        <v>2086.5479999999998</v>
      </c>
      <c r="K161" s="87">
        <v>2082.6</v>
      </c>
      <c r="L161" s="18">
        <v>2084.5</v>
      </c>
      <c r="M161" s="18">
        <v>2084.5</v>
      </c>
      <c r="N161" s="14"/>
      <c r="O161" s="85"/>
    </row>
    <row r="162" spans="1:15" s="4" customFormat="1" x14ac:dyDescent="0.2">
      <c r="A162" s="126"/>
      <c r="B162" s="74" t="s">
        <v>184</v>
      </c>
      <c r="C162" s="74" t="s">
        <v>159</v>
      </c>
      <c r="D162" s="74" t="s">
        <v>186</v>
      </c>
      <c r="E162" s="74" t="s">
        <v>144</v>
      </c>
      <c r="F162" s="41">
        <v>345</v>
      </c>
      <c r="G162" s="33">
        <v>345</v>
      </c>
      <c r="H162" s="33"/>
      <c r="I162" s="33">
        <f t="shared" si="22"/>
        <v>345</v>
      </c>
      <c r="J162" s="87">
        <f t="shared" si="23"/>
        <v>345</v>
      </c>
      <c r="K162" s="87">
        <v>354</v>
      </c>
      <c r="L162" s="18">
        <v>345</v>
      </c>
      <c r="M162" s="18">
        <v>345</v>
      </c>
      <c r="N162" s="14"/>
      <c r="O162" s="85"/>
    </row>
    <row r="163" spans="1:15" s="4" customFormat="1" x14ac:dyDescent="0.2">
      <c r="A163" s="126"/>
      <c r="B163" s="74" t="s">
        <v>184</v>
      </c>
      <c r="C163" s="74" t="s">
        <v>159</v>
      </c>
      <c r="D163" s="74" t="s">
        <v>186</v>
      </c>
      <c r="E163" s="74" t="s">
        <v>29</v>
      </c>
      <c r="F163" s="41">
        <v>156</v>
      </c>
      <c r="G163" s="33">
        <v>156</v>
      </c>
      <c r="H163" s="33"/>
      <c r="I163" s="33">
        <f t="shared" si="22"/>
        <v>156</v>
      </c>
      <c r="J163" s="87">
        <f t="shared" si="23"/>
        <v>156</v>
      </c>
      <c r="K163" s="87">
        <v>108.6</v>
      </c>
      <c r="L163" s="18">
        <v>101</v>
      </c>
      <c r="M163" s="18">
        <v>101</v>
      </c>
      <c r="N163" s="14"/>
      <c r="O163" s="85"/>
    </row>
    <row r="164" spans="1:15" s="4" customFormat="1" x14ac:dyDescent="0.2">
      <c r="A164" s="126"/>
      <c r="B164" s="74" t="s">
        <v>184</v>
      </c>
      <c r="C164" s="74" t="s">
        <v>159</v>
      </c>
      <c r="D164" s="74" t="s">
        <v>186</v>
      </c>
      <c r="E164" s="74" t="s">
        <v>190</v>
      </c>
      <c r="F164" s="41">
        <v>0.2</v>
      </c>
      <c r="G164" s="33">
        <v>0.2</v>
      </c>
      <c r="H164" s="33"/>
      <c r="I164" s="33">
        <f t="shared" si="22"/>
        <v>0.2</v>
      </c>
      <c r="J164" s="87">
        <f t="shared" si="23"/>
        <v>0.2</v>
      </c>
      <c r="K164" s="87"/>
      <c r="L164" s="18">
        <v>0.2</v>
      </c>
      <c r="M164" s="18">
        <v>0.2</v>
      </c>
      <c r="N164" s="14"/>
      <c r="O164" s="85"/>
    </row>
    <row r="165" spans="1:15" s="4" customFormat="1" x14ac:dyDescent="0.2">
      <c r="A165" s="126"/>
      <c r="B165" s="74" t="s">
        <v>184</v>
      </c>
      <c r="C165" s="74" t="s">
        <v>159</v>
      </c>
      <c r="D165" s="74" t="s">
        <v>186</v>
      </c>
      <c r="E165" s="74" t="s">
        <v>191</v>
      </c>
      <c r="F165" s="41">
        <v>1</v>
      </c>
      <c r="G165" s="33">
        <v>1</v>
      </c>
      <c r="H165" s="33"/>
      <c r="I165" s="33">
        <f t="shared" si="22"/>
        <v>1</v>
      </c>
      <c r="J165" s="87">
        <f t="shared" si="23"/>
        <v>1</v>
      </c>
      <c r="K165" s="87">
        <f t="shared" si="23"/>
        <v>1</v>
      </c>
      <c r="L165" s="18">
        <v>1</v>
      </c>
      <c r="M165" s="18">
        <v>1</v>
      </c>
      <c r="N165" s="14"/>
      <c r="O165" s="85"/>
    </row>
    <row r="166" spans="1:15" s="4" customFormat="1" x14ac:dyDescent="0.2">
      <c r="A166" s="126"/>
      <c r="B166" s="74" t="s">
        <v>184</v>
      </c>
      <c r="C166" s="74" t="s">
        <v>159</v>
      </c>
      <c r="D166" s="74" t="s">
        <v>186</v>
      </c>
      <c r="E166" s="74" t="s">
        <v>192</v>
      </c>
      <c r="F166" s="41">
        <v>1</v>
      </c>
      <c r="G166" s="33">
        <v>1</v>
      </c>
      <c r="H166" s="33"/>
      <c r="I166" s="33">
        <f t="shared" si="22"/>
        <v>1</v>
      </c>
      <c r="J166" s="87">
        <f t="shared" si="23"/>
        <v>1</v>
      </c>
      <c r="K166" s="87">
        <f t="shared" si="23"/>
        <v>1</v>
      </c>
      <c r="L166" s="18">
        <v>1</v>
      </c>
      <c r="M166" s="18">
        <v>1</v>
      </c>
      <c r="N166" s="14"/>
      <c r="O166" s="85"/>
    </row>
    <row r="167" spans="1:15" s="4" customFormat="1" x14ac:dyDescent="0.2">
      <c r="A167" s="127"/>
      <c r="B167" s="74" t="s">
        <v>184</v>
      </c>
      <c r="C167" s="74" t="s">
        <v>159</v>
      </c>
      <c r="D167" s="74" t="s">
        <v>58</v>
      </c>
      <c r="E167" s="74" t="s">
        <v>193</v>
      </c>
      <c r="F167" s="41">
        <v>0</v>
      </c>
      <c r="G167" s="33">
        <v>0</v>
      </c>
      <c r="H167" s="33"/>
      <c r="I167" s="33">
        <f t="shared" si="22"/>
        <v>0</v>
      </c>
      <c r="J167" s="87">
        <f>ROUND(I167*1,3)</f>
        <v>0</v>
      </c>
      <c r="K167" s="87">
        <f>ROUND(J167*1,3)</f>
        <v>0</v>
      </c>
      <c r="L167" s="18">
        <v>6004.65</v>
      </c>
      <c r="M167" s="18">
        <v>12107.65</v>
      </c>
      <c r="N167" s="14"/>
      <c r="O167" s="85"/>
    </row>
    <row r="168" spans="1:15" s="7" customFormat="1" ht="40.5" x14ac:dyDescent="0.2">
      <c r="A168" s="88" t="s">
        <v>195</v>
      </c>
      <c r="B168" s="89" t="s">
        <v>194</v>
      </c>
      <c r="C168" s="89"/>
      <c r="D168" s="89"/>
      <c r="E168" s="89"/>
      <c r="F168" s="40">
        <f t="shared" ref="F168:K168" si="24">SUM(F169:F174)</f>
        <v>17734.79</v>
      </c>
      <c r="G168" s="40">
        <f t="shared" si="24"/>
        <v>23067.925999999999</v>
      </c>
      <c r="H168" s="40">
        <f t="shared" si="24"/>
        <v>5802.1559999999999</v>
      </c>
      <c r="I168" s="40">
        <f t="shared" si="24"/>
        <v>17265.769999999997</v>
      </c>
      <c r="J168" s="40">
        <f t="shared" si="24"/>
        <v>17281.37</v>
      </c>
      <c r="K168" s="40">
        <f t="shared" si="24"/>
        <v>16278.07</v>
      </c>
      <c r="L168" s="15">
        <v>15606.3</v>
      </c>
      <c r="M168" s="15">
        <v>15536.3</v>
      </c>
      <c r="N168" s="20"/>
      <c r="O168" s="103"/>
    </row>
    <row r="169" spans="1:15" s="4" customFormat="1" ht="13.5" x14ac:dyDescent="0.2">
      <c r="A169" s="91" t="s">
        <v>561</v>
      </c>
      <c r="B169" s="92"/>
      <c r="C169" s="93">
        <v>901</v>
      </c>
      <c r="D169" s="44"/>
      <c r="E169" s="44"/>
      <c r="F169" s="42">
        <f t="shared" ref="F169:K169" si="25">SUM(F177,F184:F185,F198,F200,F202,F204,F206:F207,F209:F210,F212,F225,F227,F235,F248,F250:F251,F254:F256,F258,F260,F262)</f>
        <v>7855.87</v>
      </c>
      <c r="G169" s="42">
        <f t="shared" si="25"/>
        <v>11689.005999999999</v>
      </c>
      <c r="H169" s="42">
        <f t="shared" si="25"/>
        <v>3880.7359999999999</v>
      </c>
      <c r="I169" s="42">
        <f t="shared" si="25"/>
        <v>7808.2699999999995</v>
      </c>
      <c r="J169" s="43">
        <f t="shared" si="25"/>
        <v>7823.87</v>
      </c>
      <c r="K169" s="43">
        <f t="shared" si="25"/>
        <v>8494.8799999999992</v>
      </c>
      <c r="L169" s="16"/>
      <c r="M169" s="16"/>
      <c r="N169" s="14"/>
      <c r="O169" s="85"/>
    </row>
    <row r="170" spans="1:15" s="4" customFormat="1" ht="13.5" x14ac:dyDescent="0.2">
      <c r="A170" s="91" t="s">
        <v>562</v>
      </c>
      <c r="B170" s="92"/>
      <c r="C170" s="93">
        <v>905</v>
      </c>
      <c r="D170" s="44"/>
      <c r="E170" s="44"/>
      <c r="F170" s="42">
        <f t="shared" ref="F170:K171" si="26">SUM(F190)</f>
        <v>0</v>
      </c>
      <c r="G170" s="42">
        <f t="shared" si="26"/>
        <v>0</v>
      </c>
      <c r="H170" s="42">
        <f t="shared" si="26"/>
        <v>0</v>
      </c>
      <c r="I170" s="42">
        <f t="shared" si="26"/>
        <v>0</v>
      </c>
      <c r="J170" s="43">
        <f t="shared" si="26"/>
        <v>0</v>
      </c>
      <c r="K170" s="43">
        <f t="shared" si="26"/>
        <v>70</v>
      </c>
      <c r="L170" s="16"/>
      <c r="M170" s="16"/>
      <c r="N170" s="14"/>
      <c r="O170" s="85"/>
    </row>
    <row r="171" spans="1:15" s="4" customFormat="1" ht="13.5" x14ac:dyDescent="0.2">
      <c r="A171" s="91" t="s">
        <v>563</v>
      </c>
      <c r="B171" s="92"/>
      <c r="C171" s="93">
        <v>906</v>
      </c>
      <c r="D171" s="44"/>
      <c r="E171" s="44"/>
      <c r="F171" s="42">
        <f t="shared" si="26"/>
        <v>180</v>
      </c>
      <c r="G171" s="42">
        <f t="shared" si="26"/>
        <v>180</v>
      </c>
      <c r="H171" s="42">
        <f t="shared" si="26"/>
        <v>0</v>
      </c>
      <c r="I171" s="42">
        <f t="shared" si="26"/>
        <v>180</v>
      </c>
      <c r="J171" s="43">
        <f t="shared" si="26"/>
        <v>180</v>
      </c>
      <c r="K171" s="43">
        <f t="shared" si="26"/>
        <v>0</v>
      </c>
      <c r="L171" s="16"/>
      <c r="M171" s="16"/>
      <c r="N171" s="14"/>
      <c r="O171" s="85"/>
    </row>
    <row r="172" spans="1:15" s="4" customFormat="1" ht="13.5" x14ac:dyDescent="0.2">
      <c r="A172" s="91" t="s">
        <v>566</v>
      </c>
      <c r="B172" s="92"/>
      <c r="C172" s="93">
        <v>907</v>
      </c>
      <c r="D172" s="44"/>
      <c r="E172" s="44"/>
      <c r="F172" s="42">
        <f t="shared" ref="F172:K172" si="27">SUM(F182,F192:F196,F237)</f>
        <v>801.1</v>
      </c>
      <c r="G172" s="42">
        <f t="shared" si="27"/>
        <v>1181.0999999999999</v>
      </c>
      <c r="H172" s="42">
        <f t="shared" si="27"/>
        <v>380</v>
      </c>
      <c r="I172" s="42">
        <f t="shared" si="27"/>
        <v>801.1</v>
      </c>
      <c r="J172" s="43">
        <f t="shared" si="27"/>
        <v>801.1</v>
      </c>
      <c r="K172" s="43">
        <f t="shared" si="27"/>
        <v>1007.59</v>
      </c>
      <c r="L172" s="16"/>
      <c r="M172" s="16"/>
      <c r="N172" s="14"/>
      <c r="O172" s="85"/>
    </row>
    <row r="173" spans="1:15" s="4" customFormat="1" ht="13.5" x14ac:dyDescent="0.2">
      <c r="A173" s="91" t="s">
        <v>567</v>
      </c>
      <c r="B173" s="92"/>
      <c r="C173" s="93">
        <v>903</v>
      </c>
      <c r="D173" s="44"/>
      <c r="E173" s="44"/>
      <c r="F173" s="42">
        <f t="shared" ref="F173:K173" si="28">SUM(F178:F181,F187:F189,F214:F219,F221,F223,F229,F231,F233,F239,F241:F246)</f>
        <v>8747.82</v>
      </c>
      <c r="G173" s="42">
        <f t="shared" si="28"/>
        <v>9867.82</v>
      </c>
      <c r="H173" s="42">
        <f t="shared" si="28"/>
        <v>1541.42</v>
      </c>
      <c r="I173" s="42">
        <f t="shared" si="28"/>
        <v>8326.4</v>
      </c>
      <c r="J173" s="43">
        <f t="shared" si="28"/>
        <v>8326.4</v>
      </c>
      <c r="K173" s="43">
        <f t="shared" si="28"/>
        <v>6405.5999999999995</v>
      </c>
      <c r="L173" s="16"/>
      <c r="M173" s="16"/>
      <c r="N173" s="14"/>
      <c r="O173" s="85"/>
    </row>
    <row r="174" spans="1:15" s="4" customFormat="1" ht="13.5" x14ac:dyDescent="0.2">
      <c r="A174" s="91" t="s">
        <v>568</v>
      </c>
      <c r="B174" s="92"/>
      <c r="C174" s="93">
        <v>902</v>
      </c>
      <c r="D174" s="44"/>
      <c r="E174" s="44"/>
      <c r="F174" s="42">
        <f t="shared" ref="F174:K174" si="29">SUM(F186)</f>
        <v>150</v>
      </c>
      <c r="G174" s="42">
        <f t="shared" si="29"/>
        <v>150</v>
      </c>
      <c r="H174" s="42">
        <f t="shared" si="29"/>
        <v>0</v>
      </c>
      <c r="I174" s="42">
        <f t="shared" si="29"/>
        <v>150</v>
      </c>
      <c r="J174" s="43">
        <f t="shared" si="29"/>
        <v>150</v>
      </c>
      <c r="K174" s="43">
        <f t="shared" si="29"/>
        <v>300</v>
      </c>
      <c r="L174" s="16"/>
      <c r="M174" s="16"/>
      <c r="N174" s="14"/>
      <c r="O174" s="85"/>
    </row>
    <row r="175" spans="1:15" s="4" customFormat="1" ht="13.5" x14ac:dyDescent="0.2">
      <c r="A175" s="28" t="s">
        <v>197</v>
      </c>
      <c r="B175" s="44" t="s">
        <v>196</v>
      </c>
      <c r="C175" s="44"/>
      <c r="D175" s="44"/>
      <c r="E175" s="44"/>
      <c r="F175" s="38">
        <v>16941.990000000002</v>
      </c>
      <c r="G175" s="39">
        <f>SUM(G176,G183,G197,G199,G201,G203,G205,G208,G211,G213,G220,G222,G224,G226,G228,G230,G232,G234,G236,G238,G240,G247,G249)</f>
        <v>22275.125999999997</v>
      </c>
      <c r="H175" s="39">
        <f>SUM(H176,H183,H197,H199,H201,H203,H205,H208,H211,H213,H220,H222,H224,H226,H228,H230,H232,H234,H236,H238,H240,H247,H249)</f>
        <v>5588.1559999999999</v>
      </c>
      <c r="I175" s="39">
        <f>SUM(I176,I183,I197,I199,I201,I203,I205,I208,I211,I213,I220,I222,I224,I226,I228,I230,I232,I234,I236,I238,I240,I247,I249)</f>
        <v>16686.97</v>
      </c>
      <c r="J175" s="40">
        <f>SUM(J176,J183,J197,J199,J201,J203,J205,J208,J211,J213,J220,J222,J224,J226,J228,J230,J232,J234,J236,J238,J240,J247,J249)</f>
        <v>16702.57</v>
      </c>
      <c r="K175" s="40">
        <f>SUM(K176,K183,K197,K199,K201,K203,K205,K208,K211,K213,K220,K222,K224,K226,K228,K230,K232,K234,K236,K238,K240,K247,K249)</f>
        <v>15648.27</v>
      </c>
      <c r="L175" s="16">
        <v>15126.5</v>
      </c>
      <c r="M175" s="16">
        <v>15056.5</v>
      </c>
      <c r="N175" s="14"/>
      <c r="O175" s="85"/>
    </row>
    <row r="176" spans="1:15" s="4" customFormat="1" ht="40.5" x14ac:dyDescent="0.2">
      <c r="A176" s="28" t="s">
        <v>199</v>
      </c>
      <c r="B176" s="44" t="s">
        <v>198</v>
      </c>
      <c r="C176" s="44"/>
      <c r="D176" s="44"/>
      <c r="E176" s="44"/>
      <c r="F176" s="38">
        <v>3180.1</v>
      </c>
      <c r="G176" s="39">
        <f>SUM(G177:G182)</f>
        <v>3180.1</v>
      </c>
      <c r="H176" s="39">
        <f>SUM(H177:H182)</f>
        <v>0</v>
      </c>
      <c r="I176" s="39">
        <f>SUM(I177:I182)</f>
        <v>3180.1</v>
      </c>
      <c r="J176" s="40">
        <f>SUM(J177:J182)</f>
        <v>3180.1</v>
      </c>
      <c r="K176" s="40">
        <f>SUM(K177:K182)</f>
        <v>2321.79</v>
      </c>
      <c r="L176" s="16">
        <v>3180.1</v>
      </c>
      <c r="M176" s="16">
        <v>3180.1</v>
      </c>
      <c r="N176" s="14"/>
      <c r="O176" s="85"/>
    </row>
    <row r="177" spans="1:15" s="4" customFormat="1" x14ac:dyDescent="0.2">
      <c r="A177" s="25" t="s">
        <v>561</v>
      </c>
      <c r="B177" s="74" t="s">
        <v>198</v>
      </c>
      <c r="C177" s="74" t="s">
        <v>45</v>
      </c>
      <c r="D177" s="74" t="s">
        <v>46</v>
      </c>
      <c r="E177" s="74" t="s">
        <v>38</v>
      </c>
      <c r="F177" s="41">
        <v>684</v>
      </c>
      <c r="G177" s="33">
        <v>684</v>
      </c>
      <c r="H177" s="33"/>
      <c r="I177" s="33">
        <f t="shared" ref="I177:I182" si="30">G177-H177</f>
        <v>684</v>
      </c>
      <c r="J177" s="87">
        <f t="shared" ref="J177:J182" si="31">ROUND(I177*1,3)</f>
        <v>684</v>
      </c>
      <c r="K177" s="87">
        <v>480</v>
      </c>
      <c r="L177" s="18">
        <v>684</v>
      </c>
      <c r="M177" s="18">
        <v>684</v>
      </c>
      <c r="N177" s="14"/>
      <c r="O177" s="85"/>
    </row>
    <row r="178" spans="1:15" s="4" customFormat="1" x14ac:dyDescent="0.2">
      <c r="A178" s="128" t="s">
        <v>578</v>
      </c>
      <c r="B178" s="74" t="s">
        <v>198</v>
      </c>
      <c r="C178" s="74" t="s">
        <v>27</v>
      </c>
      <c r="D178" s="74" t="s">
        <v>28</v>
      </c>
      <c r="E178" s="74" t="s">
        <v>140</v>
      </c>
      <c r="F178" s="41">
        <v>148.69999999999999</v>
      </c>
      <c r="G178" s="33">
        <v>148.69999999999999</v>
      </c>
      <c r="H178" s="33"/>
      <c r="I178" s="33">
        <f t="shared" si="30"/>
        <v>148.69999999999999</v>
      </c>
      <c r="J178" s="87">
        <f t="shared" si="31"/>
        <v>148.69999999999999</v>
      </c>
      <c r="K178" s="87">
        <v>87.7</v>
      </c>
      <c r="L178" s="18">
        <v>148.69999999999999</v>
      </c>
      <c r="M178" s="18">
        <v>148.69999999999999</v>
      </c>
      <c r="N178" s="14"/>
      <c r="O178" s="85"/>
    </row>
    <row r="179" spans="1:15" s="4" customFormat="1" x14ac:dyDescent="0.2">
      <c r="A179" s="126"/>
      <c r="B179" s="74" t="s">
        <v>198</v>
      </c>
      <c r="C179" s="74" t="s">
        <v>27</v>
      </c>
      <c r="D179" s="74" t="s">
        <v>28</v>
      </c>
      <c r="E179" s="74" t="s">
        <v>143</v>
      </c>
      <c r="F179" s="41">
        <v>44.8</v>
      </c>
      <c r="G179" s="33">
        <v>44.8</v>
      </c>
      <c r="H179" s="33"/>
      <c r="I179" s="33">
        <f t="shared" si="30"/>
        <v>44.8</v>
      </c>
      <c r="J179" s="87">
        <f t="shared" si="31"/>
        <v>44.8</v>
      </c>
      <c r="K179" s="87">
        <v>26.5</v>
      </c>
      <c r="L179" s="18">
        <v>44.8</v>
      </c>
      <c r="M179" s="18">
        <v>44.8</v>
      </c>
      <c r="N179" s="14"/>
      <c r="O179" s="85"/>
    </row>
    <row r="180" spans="1:15" s="4" customFormat="1" x14ac:dyDescent="0.2">
      <c r="A180" s="126"/>
      <c r="B180" s="74" t="s">
        <v>198</v>
      </c>
      <c r="C180" s="74" t="s">
        <v>27</v>
      </c>
      <c r="D180" s="74" t="s">
        <v>28</v>
      </c>
      <c r="E180" s="74" t="s">
        <v>31</v>
      </c>
      <c r="F180" s="41">
        <v>1842</v>
      </c>
      <c r="G180" s="33">
        <v>1842</v>
      </c>
      <c r="H180" s="33"/>
      <c r="I180" s="33">
        <f t="shared" si="30"/>
        <v>1842</v>
      </c>
      <c r="J180" s="87">
        <f t="shared" si="31"/>
        <v>1842</v>
      </c>
      <c r="K180" s="87">
        <v>1530</v>
      </c>
      <c r="L180" s="18">
        <v>1842</v>
      </c>
      <c r="M180" s="18">
        <v>1842</v>
      </c>
      <c r="N180" s="14"/>
      <c r="O180" s="85"/>
    </row>
    <row r="181" spans="1:15" s="4" customFormat="1" x14ac:dyDescent="0.2">
      <c r="A181" s="127"/>
      <c r="B181" s="74" t="s">
        <v>198</v>
      </c>
      <c r="C181" s="74" t="s">
        <v>27</v>
      </c>
      <c r="D181" s="74" t="s">
        <v>135</v>
      </c>
      <c r="E181" s="74" t="s">
        <v>39</v>
      </c>
      <c r="F181" s="41">
        <v>214.5</v>
      </c>
      <c r="G181" s="33">
        <v>214.5</v>
      </c>
      <c r="H181" s="33"/>
      <c r="I181" s="33">
        <f t="shared" si="30"/>
        <v>214.5</v>
      </c>
      <c r="J181" s="87">
        <f t="shared" si="31"/>
        <v>214.5</v>
      </c>
      <c r="K181" s="87"/>
      <c r="L181" s="18">
        <v>214.5</v>
      </c>
      <c r="M181" s="18">
        <v>214.5</v>
      </c>
      <c r="N181" s="14"/>
      <c r="O181" s="85"/>
    </row>
    <row r="182" spans="1:15" s="4" customFormat="1" x14ac:dyDescent="0.2">
      <c r="A182" s="25" t="s">
        <v>570</v>
      </c>
      <c r="B182" s="74" t="s">
        <v>198</v>
      </c>
      <c r="C182" s="74" t="s">
        <v>136</v>
      </c>
      <c r="D182" s="74" t="s">
        <v>135</v>
      </c>
      <c r="E182" s="74" t="s">
        <v>39</v>
      </c>
      <c r="F182" s="41">
        <v>246.1</v>
      </c>
      <c r="G182" s="33">
        <v>246.1</v>
      </c>
      <c r="H182" s="33"/>
      <c r="I182" s="33">
        <f t="shared" si="30"/>
        <v>246.1</v>
      </c>
      <c r="J182" s="87">
        <f t="shared" si="31"/>
        <v>246.1</v>
      </c>
      <c r="K182" s="87">
        <v>197.59</v>
      </c>
      <c r="L182" s="18">
        <v>246.1</v>
      </c>
      <c r="M182" s="18">
        <v>246.1</v>
      </c>
      <c r="N182" s="14"/>
      <c r="O182" s="85"/>
    </row>
    <row r="183" spans="1:15" s="4" customFormat="1" ht="40.5" x14ac:dyDescent="0.2">
      <c r="A183" s="30" t="s">
        <v>201</v>
      </c>
      <c r="B183" s="45" t="s">
        <v>200</v>
      </c>
      <c r="C183" s="45"/>
      <c r="D183" s="45"/>
      <c r="E183" s="45"/>
      <c r="F183" s="38">
        <f t="shared" ref="F183:K183" si="32">SUM(F184:F196)</f>
        <v>6131</v>
      </c>
      <c r="G183" s="38">
        <f t="shared" si="32"/>
        <v>6131</v>
      </c>
      <c r="H183" s="38">
        <f t="shared" si="32"/>
        <v>0</v>
      </c>
      <c r="I183" s="38">
        <f t="shared" si="32"/>
        <v>6131</v>
      </c>
      <c r="J183" s="40">
        <f t="shared" si="32"/>
        <v>6131</v>
      </c>
      <c r="K183" s="40">
        <f t="shared" si="32"/>
        <v>7020</v>
      </c>
      <c r="L183" s="16">
        <v>6201</v>
      </c>
      <c r="M183" s="16">
        <v>6131</v>
      </c>
      <c r="N183" s="14"/>
      <c r="O183" s="85"/>
    </row>
    <row r="184" spans="1:15" s="4" customFormat="1" x14ac:dyDescent="0.2">
      <c r="A184" s="25" t="s">
        <v>561</v>
      </c>
      <c r="B184" s="74" t="s">
        <v>200</v>
      </c>
      <c r="C184" s="74" t="s">
        <v>45</v>
      </c>
      <c r="D184" s="74" t="s">
        <v>202</v>
      </c>
      <c r="E184" s="74" t="s">
        <v>188</v>
      </c>
      <c r="F184" s="41">
        <v>660</v>
      </c>
      <c r="G184" s="33">
        <v>660</v>
      </c>
      <c r="H184" s="33"/>
      <c r="I184" s="33">
        <f t="shared" ref="I184:I194" si="33">G184-H184</f>
        <v>660</v>
      </c>
      <c r="J184" s="87">
        <f t="shared" ref="J184:J194" si="34">ROUND(I184*1,3)</f>
        <v>660</v>
      </c>
      <c r="K184" s="87">
        <v>1090</v>
      </c>
      <c r="L184" s="18">
        <v>700</v>
      </c>
      <c r="M184" s="18">
        <v>700</v>
      </c>
      <c r="N184" s="14"/>
      <c r="O184" s="85"/>
    </row>
    <row r="185" spans="1:15" s="4" customFormat="1" ht="25.5" x14ac:dyDescent="0.2">
      <c r="A185" s="25" t="s">
        <v>565</v>
      </c>
      <c r="B185" s="74" t="s">
        <v>200</v>
      </c>
      <c r="C185" s="74" t="s">
        <v>45</v>
      </c>
      <c r="D185" s="74" t="s">
        <v>58</v>
      </c>
      <c r="E185" s="74" t="s">
        <v>141</v>
      </c>
      <c r="F185" s="41">
        <v>40</v>
      </c>
      <c r="G185" s="33">
        <v>40</v>
      </c>
      <c r="H185" s="33"/>
      <c r="I185" s="33">
        <f t="shared" si="33"/>
        <v>40</v>
      </c>
      <c r="J185" s="87">
        <f t="shared" si="34"/>
        <v>40</v>
      </c>
      <c r="K185" s="87">
        <v>110</v>
      </c>
      <c r="L185" s="18">
        <v>40</v>
      </c>
      <c r="M185" s="18">
        <v>40</v>
      </c>
      <c r="N185" s="14"/>
      <c r="O185" s="85"/>
    </row>
    <row r="186" spans="1:15" s="4" customFormat="1" ht="25.5" x14ac:dyDescent="0.2">
      <c r="A186" s="25" t="s">
        <v>553</v>
      </c>
      <c r="B186" s="74" t="s">
        <v>200</v>
      </c>
      <c r="C186" s="74" t="s">
        <v>159</v>
      </c>
      <c r="D186" s="74" t="s">
        <v>186</v>
      </c>
      <c r="E186" s="74" t="s">
        <v>188</v>
      </c>
      <c r="F186" s="41">
        <v>150</v>
      </c>
      <c r="G186" s="33">
        <v>150</v>
      </c>
      <c r="H186" s="33"/>
      <c r="I186" s="33">
        <f t="shared" si="33"/>
        <v>150</v>
      </c>
      <c r="J186" s="87">
        <f t="shared" si="34"/>
        <v>150</v>
      </c>
      <c r="K186" s="87">
        <v>300</v>
      </c>
      <c r="L186" s="18">
        <v>150</v>
      </c>
      <c r="M186" s="18">
        <v>150</v>
      </c>
      <c r="N186" s="14"/>
      <c r="O186" s="85"/>
    </row>
    <row r="187" spans="1:15" s="4" customFormat="1" ht="25.5" x14ac:dyDescent="0.2">
      <c r="A187" s="25" t="s">
        <v>142</v>
      </c>
      <c r="B187" s="74" t="s">
        <v>200</v>
      </c>
      <c r="C187" s="74" t="s">
        <v>27</v>
      </c>
      <c r="D187" s="74" t="s">
        <v>203</v>
      </c>
      <c r="E187" s="74" t="s">
        <v>141</v>
      </c>
      <c r="F187" s="41">
        <v>1020</v>
      </c>
      <c r="G187" s="33">
        <v>1020</v>
      </c>
      <c r="H187" s="33"/>
      <c r="I187" s="33">
        <f t="shared" si="33"/>
        <v>1020</v>
      </c>
      <c r="J187" s="87">
        <f t="shared" si="34"/>
        <v>1020</v>
      </c>
      <c r="K187" s="87">
        <v>1020</v>
      </c>
      <c r="L187" s="18">
        <v>1060</v>
      </c>
      <c r="M187" s="18">
        <v>1060</v>
      </c>
      <c r="N187" s="14"/>
      <c r="O187" s="85"/>
    </row>
    <row r="188" spans="1:15" s="4" customFormat="1" x14ac:dyDescent="0.2">
      <c r="A188" s="128" t="s">
        <v>578</v>
      </c>
      <c r="B188" s="74" t="s">
        <v>200</v>
      </c>
      <c r="C188" s="74" t="s">
        <v>27</v>
      </c>
      <c r="D188" s="74" t="s">
        <v>203</v>
      </c>
      <c r="E188" s="74" t="s">
        <v>39</v>
      </c>
      <c r="F188" s="41">
        <v>926</v>
      </c>
      <c r="G188" s="33">
        <v>926</v>
      </c>
      <c r="H188" s="33"/>
      <c r="I188" s="33">
        <f t="shared" si="33"/>
        <v>926</v>
      </c>
      <c r="J188" s="87">
        <f t="shared" si="34"/>
        <v>926</v>
      </c>
      <c r="K188" s="87">
        <v>1020</v>
      </c>
      <c r="L188" s="18">
        <v>926</v>
      </c>
      <c r="M188" s="18">
        <v>926</v>
      </c>
      <c r="N188" s="14"/>
      <c r="O188" s="85"/>
    </row>
    <row r="189" spans="1:15" s="4" customFormat="1" x14ac:dyDescent="0.2">
      <c r="A189" s="127"/>
      <c r="B189" s="74" t="s">
        <v>200</v>
      </c>
      <c r="C189" s="74" t="s">
        <v>27</v>
      </c>
      <c r="D189" s="74" t="s">
        <v>203</v>
      </c>
      <c r="E189" s="74" t="s">
        <v>31</v>
      </c>
      <c r="F189" s="41">
        <v>2600</v>
      </c>
      <c r="G189" s="33">
        <v>2600</v>
      </c>
      <c r="H189" s="33"/>
      <c r="I189" s="33">
        <f t="shared" si="33"/>
        <v>2600</v>
      </c>
      <c r="J189" s="87">
        <f t="shared" si="34"/>
        <v>2600</v>
      </c>
      <c r="K189" s="87">
        <v>2600</v>
      </c>
      <c r="L189" s="18">
        <v>2700</v>
      </c>
      <c r="M189" s="18">
        <v>2700</v>
      </c>
      <c r="N189" s="14"/>
      <c r="O189" s="85"/>
    </row>
    <row r="190" spans="1:15" s="4" customFormat="1" x14ac:dyDescent="0.2">
      <c r="A190" s="25" t="s">
        <v>564</v>
      </c>
      <c r="B190" s="74" t="s">
        <v>200</v>
      </c>
      <c r="C190" s="74" t="s">
        <v>204</v>
      </c>
      <c r="D190" s="74" t="s">
        <v>205</v>
      </c>
      <c r="E190" s="74" t="s">
        <v>188</v>
      </c>
      <c r="F190" s="41">
        <v>0</v>
      </c>
      <c r="G190" s="33">
        <v>0</v>
      </c>
      <c r="H190" s="33"/>
      <c r="I190" s="33">
        <f t="shared" si="33"/>
        <v>0</v>
      </c>
      <c r="J190" s="87">
        <f t="shared" si="34"/>
        <v>0</v>
      </c>
      <c r="K190" s="87">
        <v>70</v>
      </c>
      <c r="L190" s="18">
        <v>70</v>
      </c>
      <c r="M190" s="18">
        <v>0</v>
      </c>
      <c r="N190" s="14"/>
      <c r="O190" s="85"/>
    </row>
    <row r="191" spans="1:15" s="4" customFormat="1" x14ac:dyDescent="0.2">
      <c r="A191" s="25" t="s">
        <v>563</v>
      </c>
      <c r="B191" s="74" t="s">
        <v>200</v>
      </c>
      <c r="C191" s="74" t="s">
        <v>206</v>
      </c>
      <c r="D191" s="74" t="s">
        <v>186</v>
      </c>
      <c r="E191" s="74" t="s">
        <v>188</v>
      </c>
      <c r="F191" s="41">
        <v>180</v>
      </c>
      <c r="G191" s="33">
        <v>180</v>
      </c>
      <c r="H191" s="33"/>
      <c r="I191" s="33">
        <f t="shared" si="33"/>
        <v>180</v>
      </c>
      <c r="J191" s="87">
        <f t="shared" si="34"/>
        <v>180</v>
      </c>
      <c r="K191" s="87">
        <v>0</v>
      </c>
      <c r="L191" s="18">
        <v>0</v>
      </c>
      <c r="M191" s="18">
        <v>0</v>
      </c>
      <c r="N191" s="14"/>
      <c r="O191" s="85"/>
    </row>
    <row r="192" spans="1:15" s="4" customFormat="1" x14ac:dyDescent="0.2">
      <c r="A192" s="25" t="s">
        <v>570</v>
      </c>
      <c r="B192" s="74" t="s">
        <v>200</v>
      </c>
      <c r="C192" s="74" t="s">
        <v>136</v>
      </c>
      <c r="D192" s="74" t="s">
        <v>135</v>
      </c>
      <c r="E192" s="74" t="s">
        <v>39</v>
      </c>
      <c r="F192" s="41">
        <v>180</v>
      </c>
      <c r="G192" s="33">
        <v>180</v>
      </c>
      <c r="H192" s="33"/>
      <c r="I192" s="33">
        <f t="shared" si="33"/>
        <v>180</v>
      </c>
      <c r="J192" s="87">
        <f t="shared" si="34"/>
        <v>180</v>
      </c>
      <c r="K192" s="87">
        <v>200</v>
      </c>
      <c r="L192" s="18">
        <v>180</v>
      </c>
      <c r="M192" s="18">
        <v>180</v>
      </c>
      <c r="N192" s="14"/>
      <c r="O192" s="85"/>
    </row>
    <row r="193" spans="1:156" s="4" customFormat="1" x14ac:dyDescent="0.2">
      <c r="A193" s="25" t="s">
        <v>566</v>
      </c>
      <c r="B193" s="74" t="s">
        <v>200</v>
      </c>
      <c r="C193" s="74" t="s">
        <v>136</v>
      </c>
      <c r="D193" s="74" t="s">
        <v>207</v>
      </c>
      <c r="E193" s="74" t="s">
        <v>141</v>
      </c>
      <c r="F193" s="41">
        <v>200</v>
      </c>
      <c r="G193" s="33">
        <v>200</v>
      </c>
      <c r="H193" s="33"/>
      <c r="I193" s="33">
        <f t="shared" si="33"/>
        <v>200</v>
      </c>
      <c r="J193" s="87">
        <f t="shared" si="34"/>
        <v>200</v>
      </c>
      <c r="K193" s="87">
        <v>260</v>
      </c>
      <c r="L193" s="18">
        <v>200</v>
      </c>
      <c r="M193" s="18">
        <v>200</v>
      </c>
      <c r="N193" s="14"/>
      <c r="O193" s="85"/>
    </row>
    <row r="194" spans="1:156" s="4" customFormat="1" x14ac:dyDescent="0.2">
      <c r="A194" s="25" t="s">
        <v>571</v>
      </c>
      <c r="B194" s="74" t="s">
        <v>200</v>
      </c>
      <c r="C194" s="74" t="s">
        <v>136</v>
      </c>
      <c r="D194" s="74" t="s">
        <v>207</v>
      </c>
      <c r="E194" s="74" t="s">
        <v>39</v>
      </c>
      <c r="F194" s="41">
        <v>175</v>
      </c>
      <c r="G194" s="33">
        <v>175</v>
      </c>
      <c r="H194" s="33"/>
      <c r="I194" s="33">
        <f t="shared" si="33"/>
        <v>175</v>
      </c>
      <c r="J194" s="87">
        <f t="shared" si="34"/>
        <v>175</v>
      </c>
      <c r="K194" s="87">
        <v>250</v>
      </c>
      <c r="L194" s="18">
        <v>175</v>
      </c>
      <c r="M194" s="18">
        <v>175</v>
      </c>
      <c r="N194" s="14"/>
      <c r="O194" s="85"/>
    </row>
    <row r="195" spans="1:156" s="4" customFormat="1" x14ac:dyDescent="0.2">
      <c r="A195" s="25" t="s">
        <v>566</v>
      </c>
      <c r="B195" s="74" t="s">
        <v>200</v>
      </c>
      <c r="C195" s="74" t="s">
        <v>136</v>
      </c>
      <c r="D195" s="74" t="s">
        <v>137</v>
      </c>
      <c r="E195" s="74" t="s">
        <v>141</v>
      </c>
      <c r="F195" s="41"/>
      <c r="G195" s="33"/>
      <c r="H195" s="33"/>
      <c r="I195" s="33"/>
      <c r="J195" s="87"/>
      <c r="K195" s="87">
        <v>25</v>
      </c>
      <c r="L195" s="18"/>
      <c r="M195" s="18"/>
      <c r="N195" s="14"/>
      <c r="O195" s="85"/>
    </row>
    <row r="196" spans="1:156" s="4" customFormat="1" x14ac:dyDescent="0.2">
      <c r="A196" s="25" t="s">
        <v>572</v>
      </c>
      <c r="B196" s="74" t="s">
        <v>200</v>
      </c>
      <c r="C196" s="74" t="s">
        <v>136</v>
      </c>
      <c r="D196" s="74" t="s">
        <v>137</v>
      </c>
      <c r="E196" s="74" t="s">
        <v>39</v>
      </c>
      <c r="F196" s="41"/>
      <c r="G196" s="33"/>
      <c r="H196" s="33"/>
      <c r="I196" s="33"/>
      <c r="J196" s="87"/>
      <c r="K196" s="87">
        <v>75</v>
      </c>
      <c r="L196" s="18"/>
      <c r="M196" s="18"/>
      <c r="N196" s="14"/>
      <c r="O196" s="85"/>
    </row>
    <row r="197" spans="1:156" s="4" customFormat="1" ht="40.5" x14ac:dyDescent="0.2">
      <c r="A197" s="28" t="s">
        <v>209</v>
      </c>
      <c r="B197" s="44" t="s">
        <v>208</v>
      </c>
      <c r="C197" s="44"/>
      <c r="D197" s="44"/>
      <c r="E197" s="44"/>
      <c r="F197" s="38">
        <v>120</v>
      </c>
      <c r="G197" s="39">
        <f>SUM(G198)</f>
        <v>120</v>
      </c>
      <c r="H197" s="39">
        <f>SUM(H198)</f>
        <v>0</v>
      </c>
      <c r="I197" s="39">
        <f>SUM(I198)</f>
        <v>120</v>
      </c>
      <c r="J197" s="40">
        <f>SUM(J198)</f>
        <v>120</v>
      </c>
      <c r="K197" s="40">
        <f>SUM(K198)</f>
        <v>120</v>
      </c>
      <c r="L197" s="16">
        <v>120</v>
      </c>
      <c r="M197" s="16">
        <v>120</v>
      </c>
      <c r="N197" s="14"/>
      <c r="O197" s="85"/>
    </row>
    <row r="198" spans="1:156" s="4" customFormat="1" x14ac:dyDescent="0.2">
      <c r="A198" s="25" t="s">
        <v>561</v>
      </c>
      <c r="B198" s="74" t="s">
        <v>208</v>
      </c>
      <c r="C198" s="74" t="s">
        <v>45</v>
      </c>
      <c r="D198" s="74" t="s">
        <v>84</v>
      </c>
      <c r="E198" s="74" t="s">
        <v>81</v>
      </c>
      <c r="F198" s="41">
        <v>120</v>
      </c>
      <c r="G198" s="33">
        <v>120</v>
      </c>
      <c r="H198" s="33"/>
      <c r="I198" s="33">
        <f>G198-H198</f>
        <v>120</v>
      </c>
      <c r="J198" s="87">
        <f>ROUND(I198*1,3)</f>
        <v>120</v>
      </c>
      <c r="K198" s="87">
        <f>ROUND(J198*1,3)</f>
        <v>120</v>
      </c>
      <c r="L198" s="18">
        <v>120</v>
      </c>
      <c r="M198" s="18">
        <v>120</v>
      </c>
      <c r="N198" s="14"/>
      <c r="O198" s="85"/>
    </row>
    <row r="199" spans="1:156" s="4" customFormat="1" ht="67.5" x14ac:dyDescent="0.2">
      <c r="A199" s="28" t="s">
        <v>211</v>
      </c>
      <c r="B199" s="44" t="s">
        <v>210</v>
      </c>
      <c r="C199" s="44"/>
      <c r="D199" s="44"/>
      <c r="E199" s="44"/>
      <c r="F199" s="38">
        <v>2771.56</v>
      </c>
      <c r="G199" s="39">
        <f>SUM(G200)</f>
        <v>2771.56</v>
      </c>
      <c r="H199" s="39">
        <f>SUM(H200)</f>
        <v>0</v>
      </c>
      <c r="I199" s="39">
        <f>SUM(I200)</f>
        <v>2771.56</v>
      </c>
      <c r="J199" s="40">
        <f>SUM(J200)</f>
        <v>2771.56</v>
      </c>
      <c r="K199" s="40">
        <f>SUM(K200)</f>
        <v>2771.56</v>
      </c>
      <c r="L199" s="16">
        <v>2653</v>
      </c>
      <c r="M199" s="16">
        <v>2653</v>
      </c>
      <c r="N199" s="14"/>
      <c r="O199" s="85"/>
    </row>
    <row r="200" spans="1:156" s="4" customFormat="1" x14ac:dyDescent="0.2">
      <c r="A200" s="25" t="s">
        <v>30</v>
      </c>
      <c r="B200" s="74" t="s">
        <v>210</v>
      </c>
      <c r="C200" s="74" t="s">
        <v>45</v>
      </c>
      <c r="D200" s="74" t="s">
        <v>212</v>
      </c>
      <c r="E200" s="74" t="s">
        <v>29</v>
      </c>
      <c r="F200" s="41">
        <v>2771.56</v>
      </c>
      <c r="G200" s="33">
        <v>2771.56</v>
      </c>
      <c r="H200" s="33"/>
      <c r="I200" s="33">
        <f>G200-H200</f>
        <v>2771.56</v>
      </c>
      <c r="J200" s="87">
        <f>ROUND(I200*1,3)</f>
        <v>2771.56</v>
      </c>
      <c r="K200" s="87">
        <f>ROUND(J200*1,3)</f>
        <v>2771.56</v>
      </c>
      <c r="L200" s="18">
        <v>2653</v>
      </c>
      <c r="M200" s="18">
        <v>2653</v>
      </c>
      <c r="N200" s="14"/>
      <c r="O200" s="85"/>
    </row>
    <row r="201" spans="1:156" s="4" customFormat="1" ht="40.5" x14ac:dyDescent="0.2">
      <c r="A201" s="28" t="s">
        <v>214</v>
      </c>
      <c r="B201" s="44" t="s">
        <v>213</v>
      </c>
      <c r="C201" s="44"/>
      <c r="D201" s="44"/>
      <c r="E201" s="44"/>
      <c r="F201" s="38">
        <v>866</v>
      </c>
      <c r="G201" s="39">
        <f>SUM(G202)</f>
        <v>866</v>
      </c>
      <c r="H201" s="39">
        <f>SUM(H202)</f>
        <v>0</v>
      </c>
      <c r="I201" s="39">
        <f>SUM(I202)</f>
        <v>866</v>
      </c>
      <c r="J201" s="40">
        <f>SUM(J202)</f>
        <v>866</v>
      </c>
      <c r="K201" s="40">
        <f>SUM(K202)</f>
        <v>866</v>
      </c>
      <c r="L201" s="16">
        <v>716</v>
      </c>
      <c r="M201" s="16">
        <v>716</v>
      </c>
      <c r="N201" s="14"/>
      <c r="O201" s="85"/>
    </row>
    <row r="202" spans="1:156" s="4" customFormat="1" x14ac:dyDescent="0.2">
      <c r="A202" s="25" t="s">
        <v>561</v>
      </c>
      <c r="B202" s="74" t="s">
        <v>213</v>
      </c>
      <c r="C202" s="74" t="s">
        <v>45</v>
      </c>
      <c r="D202" s="74" t="s">
        <v>215</v>
      </c>
      <c r="E202" s="74" t="s">
        <v>29</v>
      </c>
      <c r="F202" s="41">
        <v>866</v>
      </c>
      <c r="G202" s="33">
        <v>866</v>
      </c>
      <c r="H202" s="33"/>
      <c r="I202" s="33">
        <f>G202-H202</f>
        <v>866</v>
      </c>
      <c r="J202" s="87">
        <f>ROUND(I202*1,3)</f>
        <v>866</v>
      </c>
      <c r="K202" s="87">
        <f>ROUND(J202*1,3)</f>
        <v>866</v>
      </c>
      <c r="L202" s="18">
        <v>716</v>
      </c>
      <c r="M202" s="18">
        <v>716</v>
      </c>
      <c r="N202" s="14"/>
      <c r="O202" s="85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</row>
    <row r="203" spans="1:156" s="4" customFormat="1" ht="27" x14ac:dyDescent="0.2">
      <c r="A203" s="28" t="s">
        <v>217</v>
      </c>
      <c r="B203" s="44" t="s">
        <v>216</v>
      </c>
      <c r="C203" s="44"/>
      <c r="D203" s="44"/>
      <c r="E203" s="44"/>
      <c r="F203" s="38">
        <v>164.91</v>
      </c>
      <c r="G203" s="39">
        <f>SUM(G204)</f>
        <v>164.91</v>
      </c>
      <c r="H203" s="39">
        <f>SUM(H204)</f>
        <v>0</v>
      </c>
      <c r="I203" s="39">
        <f>SUM(I204)</f>
        <v>164.91</v>
      </c>
      <c r="J203" s="40">
        <f>SUM(J204)</f>
        <v>164.91</v>
      </c>
      <c r="K203" s="40">
        <f>SUM(K204)</f>
        <v>165</v>
      </c>
      <c r="L203" s="16">
        <v>148</v>
      </c>
      <c r="M203" s="16">
        <v>148</v>
      </c>
      <c r="N203" s="14"/>
      <c r="O203" s="85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</row>
    <row r="204" spans="1:156" s="4" customFormat="1" x14ac:dyDescent="0.2">
      <c r="A204" s="25" t="s">
        <v>561</v>
      </c>
      <c r="B204" s="74" t="s">
        <v>216</v>
      </c>
      <c r="C204" s="74" t="s">
        <v>45</v>
      </c>
      <c r="D204" s="74" t="s">
        <v>58</v>
      </c>
      <c r="E204" s="74" t="s">
        <v>192</v>
      </c>
      <c r="F204" s="41">
        <v>164.91</v>
      </c>
      <c r="G204" s="33">
        <v>164.91</v>
      </c>
      <c r="H204" s="33"/>
      <c r="I204" s="33">
        <f>G204-H204</f>
        <v>164.91</v>
      </c>
      <c r="J204" s="87">
        <f>ROUND(I204*1,3)</f>
        <v>164.91</v>
      </c>
      <c r="K204" s="87">
        <v>165</v>
      </c>
      <c r="L204" s="18">
        <v>148</v>
      </c>
      <c r="M204" s="18">
        <v>148</v>
      </c>
      <c r="N204" s="14"/>
      <c r="O204" s="85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7"/>
      <c r="EZ204" s="7"/>
    </row>
    <row r="205" spans="1:156" s="4" customFormat="1" ht="13.5" x14ac:dyDescent="0.2">
      <c r="A205" s="28" t="s">
        <v>219</v>
      </c>
      <c r="B205" s="44" t="s">
        <v>218</v>
      </c>
      <c r="C205" s="44"/>
      <c r="D205" s="44"/>
      <c r="E205" s="44"/>
      <c r="F205" s="38">
        <v>51</v>
      </c>
      <c r="G205" s="39">
        <f>SUM(G206:G207)</f>
        <v>51</v>
      </c>
      <c r="H205" s="39">
        <f>SUM(H206:H207)</f>
        <v>0</v>
      </c>
      <c r="I205" s="39">
        <f>SUM(I206:I207)</f>
        <v>51</v>
      </c>
      <c r="J205" s="40">
        <f>SUM(J206:J207)</f>
        <v>51</v>
      </c>
      <c r="K205" s="40">
        <f>SUM(K206:K207)</f>
        <v>51</v>
      </c>
      <c r="L205" s="16">
        <v>51</v>
      </c>
      <c r="M205" s="16">
        <v>51</v>
      </c>
      <c r="N205" s="14"/>
      <c r="O205" s="85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</row>
    <row r="206" spans="1:156" s="4" customFormat="1" x14ac:dyDescent="0.2">
      <c r="A206" s="128" t="s">
        <v>561</v>
      </c>
      <c r="B206" s="74" t="s">
        <v>218</v>
      </c>
      <c r="C206" s="74" t="s">
        <v>45</v>
      </c>
      <c r="D206" s="74" t="s">
        <v>162</v>
      </c>
      <c r="E206" s="74" t="s">
        <v>141</v>
      </c>
      <c r="F206" s="41">
        <v>40.5</v>
      </c>
      <c r="G206" s="33">
        <v>40.5</v>
      </c>
      <c r="H206" s="33"/>
      <c r="I206" s="33">
        <f>G206-H206</f>
        <v>40.5</v>
      </c>
      <c r="J206" s="87">
        <f>ROUND(I206*1,3)</f>
        <v>40.5</v>
      </c>
      <c r="K206" s="87">
        <f>ROUND(J206*1,3)</f>
        <v>40.5</v>
      </c>
      <c r="L206" s="18">
        <v>40.5</v>
      </c>
      <c r="M206" s="18">
        <v>40.5</v>
      </c>
      <c r="N206" s="14"/>
      <c r="O206" s="85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7"/>
      <c r="DY206" s="7"/>
      <c r="DZ206" s="7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7"/>
      <c r="ER206" s="7"/>
      <c r="ES206" s="7"/>
      <c r="ET206" s="7"/>
      <c r="EU206" s="7"/>
      <c r="EV206" s="7"/>
      <c r="EW206" s="7"/>
      <c r="EX206" s="7"/>
      <c r="EY206" s="7"/>
      <c r="EZ206" s="7"/>
    </row>
    <row r="207" spans="1:156" s="4" customFormat="1" x14ac:dyDescent="0.2">
      <c r="A207" s="127"/>
      <c r="B207" s="74" t="s">
        <v>218</v>
      </c>
      <c r="C207" s="74" t="s">
        <v>45</v>
      </c>
      <c r="D207" s="74" t="s">
        <v>162</v>
      </c>
      <c r="E207" s="74" t="s">
        <v>29</v>
      </c>
      <c r="F207" s="41">
        <v>10.5</v>
      </c>
      <c r="G207" s="33">
        <v>10.5</v>
      </c>
      <c r="H207" s="33"/>
      <c r="I207" s="33">
        <f>G207-H207</f>
        <v>10.5</v>
      </c>
      <c r="J207" s="87">
        <f>ROUND(I207*1,3)</f>
        <v>10.5</v>
      </c>
      <c r="K207" s="87">
        <f>ROUND(J207*1,3)</f>
        <v>10.5</v>
      </c>
      <c r="L207" s="18">
        <v>10.5</v>
      </c>
      <c r="M207" s="18">
        <v>10.5</v>
      </c>
      <c r="N207" s="14"/>
      <c r="O207" s="85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7"/>
      <c r="DY207" s="7"/>
      <c r="DZ207" s="7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7"/>
      <c r="ER207" s="7"/>
      <c r="ES207" s="7"/>
      <c r="ET207" s="7"/>
      <c r="EU207" s="7"/>
      <c r="EV207" s="7"/>
      <c r="EW207" s="7"/>
      <c r="EX207" s="7"/>
      <c r="EY207" s="7"/>
      <c r="EZ207" s="7"/>
    </row>
    <row r="208" spans="1:156" s="4" customFormat="1" ht="27" x14ac:dyDescent="0.2">
      <c r="A208" s="28" t="s">
        <v>221</v>
      </c>
      <c r="B208" s="44" t="s">
        <v>220</v>
      </c>
      <c r="C208" s="44"/>
      <c r="D208" s="44"/>
      <c r="E208" s="44"/>
      <c r="F208" s="38">
        <v>1000</v>
      </c>
      <c r="G208" s="39">
        <f>SUM(G209:G210)</f>
        <v>1000</v>
      </c>
      <c r="H208" s="39">
        <f>SUM(H209:H210)</f>
        <v>0</v>
      </c>
      <c r="I208" s="39">
        <f>SUM(I209:I210)</f>
        <v>1000</v>
      </c>
      <c r="J208" s="40">
        <f>SUM(J209:J210)</f>
        <v>1015.6</v>
      </c>
      <c r="K208" s="40">
        <f>SUM(K209:K210)</f>
        <v>1339.52</v>
      </c>
      <c r="L208" s="16">
        <v>1000</v>
      </c>
      <c r="M208" s="16">
        <v>1000</v>
      </c>
      <c r="N208" s="14" t="s">
        <v>573</v>
      </c>
      <c r="O208" s="85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7"/>
      <c r="DY208" s="7"/>
      <c r="DZ208" s="7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7"/>
      <c r="ER208" s="7"/>
      <c r="ES208" s="7"/>
      <c r="ET208" s="7"/>
      <c r="EU208" s="7"/>
      <c r="EV208" s="7"/>
      <c r="EW208" s="7"/>
      <c r="EX208" s="7"/>
      <c r="EY208" s="7"/>
      <c r="EZ208" s="7"/>
    </row>
    <row r="209" spans="1:156" s="4" customFormat="1" x14ac:dyDescent="0.2">
      <c r="A209" s="25" t="s">
        <v>508</v>
      </c>
      <c r="B209" s="74"/>
      <c r="C209" s="74"/>
      <c r="D209" s="74"/>
      <c r="E209" s="74" t="s">
        <v>523</v>
      </c>
      <c r="F209" s="41"/>
      <c r="G209" s="33">
        <v>390</v>
      </c>
      <c r="H209" s="33"/>
      <c r="I209" s="33">
        <f>G209-H209</f>
        <v>390</v>
      </c>
      <c r="J209" s="87">
        <f>ROUND(I209*1.04,3)</f>
        <v>405.6</v>
      </c>
      <c r="K209" s="87">
        <v>871</v>
      </c>
      <c r="L209" s="18"/>
      <c r="M209" s="18"/>
      <c r="N209" s="14"/>
      <c r="O209" s="85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7"/>
      <c r="DY209" s="7"/>
      <c r="DZ209" s="7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7"/>
      <c r="ER209" s="7"/>
      <c r="ES209" s="7"/>
      <c r="ET209" s="7"/>
      <c r="EU209" s="7"/>
      <c r="EV209" s="7"/>
      <c r="EW209" s="7"/>
      <c r="EX209" s="7"/>
      <c r="EY209" s="7"/>
      <c r="EZ209" s="7"/>
    </row>
    <row r="210" spans="1:156" s="4" customFormat="1" x14ac:dyDescent="0.2">
      <c r="A210" s="25" t="s">
        <v>30</v>
      </c>
      <c r="B210" s="74" t="s">
        <v>220</v>
      </c>
      <c r="C210" s="74" t="s">
        <v>45</v>
      </c>
      <c r="D210" s="74" t="s">
        <v>58</v>
      </c>
      <c r="E210" s="74" t="s">
        <v>29</v>
      </c>
      <c r="F210" s="41">
        <v>1000</v>
      </c>
      <c r="G210" s="33">
        <v>610</v>
      </c>
      <c r="H210" s="33"/>
      <c r="I210" s="33">
        <f>G210-H210</f>
        <v>610</v>
      </c>
      <c r="J210" s="87">
        <f>ROUND(I210*1,3)</f>
        <v>610</v>
      </c>
      <c r="K210" s="87">
        <v>468.52</v>
      </c>
      <c r="L210" s="18">
        <v>1000</v>
      </c>
      <c r="M210" s="18">
        <v>1000</v>
      </c>
      <c r="N210" s="14"/>
      <c r="O210" s="85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7"/>
      <c r="EZ210" s="7"/>
    </row>
    <row r="211" spans="1:156" s="4" customFormat="1" ht="40.5" x14ac:dyDescent="0.2">
      <c r="A211" s="28" t="s">
        <v>223</v>
      </c>
      <c r="B211" s="44" t="s">
        <v>222</v>
      </c>
      <c r="C211" s="44"/>
      <c r="D211" s="44"/>
      <c r="E211" s="44"/>
      <c r="F211" s="38">
        <v>150</v>
      </c>
      <c r="G211" s="39">
        <f>SUM(G212)</f>
        <v>150</v>
      </c>
      <c r="H211" s="39">
        <f>SUM(H212)</f>
        <v>0</v>
      </c>
      <c r="I211" s="39">
        <f>SUM(I212)</f>
        <v>150</v>
      </c>
      <c r="J211" s="40">
        <f>SUM(J212)</f>
        <v>150</v>
      </c>
      <c r="K211" s="40">
        <f>SUM(K212)</f>
        <v>150</v>
      </c>
      <c r="L211" s="16">
        <v>220</v>
      </c>
      <c r="M211" s="16">
        <v>220</v>
      </c>
      <c r="N211" s="14"/>
      <c r="O211" s="85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7"/>
      <c r="DY211" s="7"/>
      <c r="DZ211" s="7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7"/>
      <c r="ER211" s="7"/>
      <c r="ES211" s="7"/>
      <c r="ET211" s="7"/>
      <c r="EU211" s="7"/>
      <c r="EV211" s="7"/>
      <c r="EW211" s="7"/>
      <c r="EX211" s="7"/>
      <c r="EY211" s="7"/>
      <c r="EZ211" s="7"/>
    </row>
    <row r="212" spans="1:156" s="4" customFormat="1" x14ac:dyDescent="0.2">
      <c r="A212" s="25" t="s">
        <v>561</v>
      </c>
      <c r="B212" s="74" t="s">
        <v>222</v>
      </c>
      <c r="C212" s="74" t="s">
        <v>45</v>
      </c>
      <c r="D212" s="74" t="s">
        <v>84</v>
      </c>
      <c r="E212" s="74" t="s">
        <v>81</v>
      </c>
      <c r="F212" s="41">
        <v>150</v>
      </c>
      <c r="G212" s="33">
        <v>150</v>
      </c>
      <c r="H212" s="33"/>
      <c r="I212" s="33">
        <f>G212-H212</f>
        <v>150</v>
      </c>
      <c r="J212" s="87">
        <f>ROUND(I212*1,3)</f>
        <v>150</v>
      </c>
      <c r="K212" s="87">
        <f>ROUND(J212*1,3)</f>
        <v>150</v>
      </c>
      <c r="L212" s="18">
        <v>220</v>
      </c>
      <c r="M212" s="18">
        <v>220</v>
      </c>
      <c r="N212" s="14"/>
      <c r="O212" s="85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7"/>
      <c r="DY212" s="7"/>
      <c r="DZ212" s="7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7"/>
      <c r="ER212" s="7"/>
      <c r="ES212" s="7"/>
      <c r="ET212" s="7"/>
      <c r="EU212" s="7"/>
      <c r="EV212" s="7"/>
      <c r="EW212" s="7"/>
      <c r="EX212" s="7"/>
      <c r="EY212" s="7"/>
      <c r="EZ212" s="7"/>
    </row>
    <row r="213" spans="1:156" s="4" customFormat="1" ht="27" x14ac:dyDescent="0.2">
      <c r="A213" s="28" t="s">
        <v>225</v>
      </c>
      <c r="B213" s="44" t="s">
        <v>224</v>
      </c>
      <c r="C213" s="44" t="s">
        <v>27</v>
      </c>
      <c r="D213" s="44"/>
      <c r="E213" s="44"/>
      <c r="F213" s="38">
        <v>1415</v>
      </c>
      <c r="G213" s="39">
        <f>SUM(G214:G219)</f>
        <v>1415</v>
      </c>
      <c r="H213" s="39">
        <f>SUM(H214:H219)</f>
        <v>0</v>
      </c>
      <c r="I213" s="39">
        <f>SUM(I214:I219)</f>
        <v>1415</v>
      </c>
      <c r="J213" s="40">
        <f>SUM(J214:J219)</f>
        <v>1415</v>
      </c>
      <c r="K213" s="40">
        <f>SUM(K214:K219)</f>
        <v>0</v>
      </c>
      <c r="L213" s="16">
        <v>0</v>
      </c>
      <c r="M213" s="16">
        <v>0</v>
      </c>
      <c r="N213" s="14"/>
      <c r="O213" s="85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7"/>
      <c r="EZ213" s="7"/>
    </row>
    <row r="214" spans="1:156" s="4" customFormat="1" x14ac:dyDescent="0.2">
      <c r="A214" s="128" t="s">
        <v>578</v>
      </c>
      <c r="B214" s="74" t="s">
        <v>224</v>
      </c>
      <c r="C214" s="74" t="s">
        <v>27</v>
      </c>
      <c r="D214" s="74" t="s">
        <v>37</v>
      </c>
      <c r="E214" s="74" t="s">
        <v>29</v>
      </c>
      <c r="F214" s="41">
        <v>60</v>
      </c>
      <c r="G214" s="33">
        <v>60</v>
      </c>
      <c r="H214" s="33"/>
      <c r="I214" s="33">
        <f t="shared" ref="I214:I219" si="35">G214-H214</f>
        <v>60</v>
      </c>
      <c r="J214" s="87">
        <f t="shared" ref="J214:J219" si="36">ROUND(I214*1,3)</f>
        <v>60</v>
      </c>
      <c r="K214" s="87"/>
      <c r="L214" s="18">
        <v>0</v>
      </c>
      <c r="M214" s="18">
        <v>0</v>
      </c>
      <c r="N214" s="14"/>
      <c r="O214" s="85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7"/>
      <c r="DY214" s="7"/>
      <c r="DZ214" s="7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7"/>
      <c r="ER214" s="7"/>
      <c r="ES214" s="7"/>
      <c r="ET214" s="7"/>
      <c r="EU214" s="7"/>
      <c r="EV214" s="7"/>
      <c r="EW214" s="7"/>
      <c r="EX214" s="7"/>
      <c r="EY214" s="7"/>
      <c r="EZ214" s="7"/>
    </row>
    <row r="215" spans="1:156" s="4" customFormat="1" x14ac:dyDescent="0.2">
      <c r="A215" s="126"/>
      <c r="B215" s="74" t="s">
        <v>224</v>
      </c>
      <c r="C215" s="74" t="s">
        <v>27</v>
      </c>
      <c r="D215" s="74" t="s">
        <v>37</v>
      </c>
      <c r="E215" s="74" t="s">
        <v>39</v>
      </c>
      <c r="F215" s="41">
        <v>240</v>
      </c>
      <c r="G215" s="33">
        <v>240</v>
      </c>
      <c r="H215" s="33"/>
      <c r="I215" s="33">
        <f t="shared" si="35"/>
        <v>240</v>
      </c>
      <c r="J215" s="87">
        <f t="shared" si="36"/>
        <v>240</v>
      </c>
      <c r="K215" s="87"/>
      <c r="L215" s="18">
        <v>0</v>
      </c>
      <c r="M215" s="18">
        <v>0</v>
      </c>
      <c r="N215" s="14"/>
      <c r="O215" s="85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7"/>
      <c r="DY215" s="7"/>
      <c r="DZ215" s="7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7"/>
      <c r="ER215" s="7"/>
      <c r="ES215" s="7"/>
      <c r="ET215" s="7"/>
      <c r="EU215" s="7"/>
      <c r="EV215" s="7"/>
      <c r="EW215" s="7"/>
      <c r="EX215" s="7"/>
      <c r="EY215" s="7"/>
      <c r="EZ215" s="7"/>
    </row>
    <row r="216" spans="1:156" s="4" customFormat="1" x14ac:dyDescent="0.2">
      <c r="A216" s="126"/>
      <c r="B216" s="74" t="s">
        <v>224</v>
      </c>
      <c r="C216" s="74" t="s">
        <v>27</v>
      </c>
      <c r="D216" s="74" t="s">
        <v>37</v>
      </c>
      <c r="E216" s="74" t="s">
        <v>31</v>
      </c>
      <c r="F216" s="41">
        <v>300</v>
      </c>
      <c r="G216" s="33">
        <v>300</v>
      </c>
      <c r="H216" s="33"/>
      <c r="I216" s="33">
        <f t="shared" si="35"/>
        <v>300</v>
      </c>
      <c r="J216" s="87">
        <f t="shared" si="36"/>
        <v>300</v>
      </c>
      <c r="K216" s="87"/>
      <c r="L216" s="18">
        <v>0</v>
      </c>
      <c r="M216" s="18">
        <v>0</v>
      </c>
      <c r="N216" s="14"/>
      <c r="O216" s="85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7"/>
      <c r="EZ216" s="7"/>
    </row>
    <row r="217" spans="1:156" s="4" customFormat="1" x14ac:dyDescent="0.2">
      <c r="A217" s="126"/>
      <c r="B217" s="74" t="s">
        <v>224</v>
      </c>
      <c r="C217" s="74" t="s">
        <v>27</v>
      </c>
      <c r="D217" s="74" t="s">
        <v>28</v>
      </c>
      <c r="E217" s="74" t="s">
        <v>29</v>
      </c>
      <c r="F217" s="41">
        <v>105</v>
      </c>
      <c r="G217" s="33">
        <v>105</v>
      </c>
      <c r="H217" s="33"/>
      <c r="I217" s="33">
        <f t="shared" si="35"/>
        <v>105</v>
      </c>
      <c r="J217" s="87">
        <f t="shared" si="36"/>
        <v>105</v>
      </c>
      <c r="K217" s="87"/>
      <c r="L217" s="18">
        <v>0</v>
      </c>
      <c r="M217" s="18">
        <v>0</v>
      </c>
      <c r="N217" s="14"/>
      <c r="O217" s="85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7"/>
      <c r="DY217" s="7"/>
      <c r="DZ217" s="7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7"/>
      <c r="ER217" s="7"/>
      <c r="ES217" s="7"/>
      <c r="ET217" s="7"/>
      <c r="EU217" s="7"/>
      <c r="EV217" s="7"/>
      <c r="EW217" s="7"/>
      <c r="EX217" s="7"/>
      <c r="EY217" s="7"/>
      <c r="EZ217" s="7"/>
    </row>
    <row r="218" spans="1:156" s="4" customFormat="1" x14ac:dyDescent="0.2">
      <c r="A218" s="126"/>
      <c r="B218" s="74" t="s">
        <v>224</v>
      </c>
      <c r="C218" s="74" t="s">
        <v>27</v>
      </c>
      <c r="D218" s="74" t="s">
        <v>28</v>
      </c>
      <c r="E218" s="74" t="s">
        <v>31</v>
      </c>
      <c r="F218" s="41">
        <v>500</v>
      </c>
      <c r="G218" s="33">
        <v>500</v>
      </c>
      <c r="H218" s="33"/>
      <c r="I218" s="33">
        <f t="shared" si="35"/>
        <v>500</v>
      </c>
      <c r="J218" s="87">
        <f t="shared" si="36"/>
        <v>500</v>
      </c>
      <c r="K218" s="87"/>
      <c r="L218" s="18">
        <v>0</v>
      </c>
      <c r="M218" s="18">
        <v>0</v>
      </c>
      <c r="N218" s="14"/>
      <c r="O218" s="85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7"/>
      <c r="EZ218" s="7"/>
    </row>
    <row r="219" spans="1:156" s="4" customFormat="1" x14ac:dyDescent="0.2">
      <c r="A219" s="127"/>
      <c r="B219" s="74" t="s">
        <v>224</v>
      </c>
      <c r="C219" s="74" t="s">
        <v>27</v>
      </c>
      <c r="D219" s="74" t="s">
        <v>135</v>
      </c>
      <c r="E219" s="74" t="s">
        <v>39</v>
      </c>
      <c r="F219" s="41">
        <v>210</v>
      </c>
      <c r="G219" s="33">
        <v>210</v>
      </c>
      <c r="H219" s="33"/>
      <c r="I219" s="33">
        <f t="shared" si="35"/>
        <v>210</v>
      </c>
      <c r="J219" s="87">
        <f t="shared" si="36"/>
        <v>210</v>
      </c>
      <c r="K219" s="87"/>
      <c r="L219" s="18">
        <v>0</v>
      </c>
      <c r="M219" s="18">
        <v>0</v>
      </c>
      <c r="N219" s="14"/>
      <c r="O219" s="85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7"/>
      <c r="EZ219" s="7"/>
    </row>
    <row r="220" spans="1:156" s="4" customFormat="1" ht="27" x14ac:dyDescent="0.2">
      <c r="A220" s="28" t="s">
        <v>227</v>
      </c>
      <c r="B220" s="44" t="s">
        <v>226</v>
      </c>
      <c r="C220" s="44"/>
      <c r="D220" s="44"/>
      <c r="E220" s="44"/>
      <c r="F220" s="38">
        <v>58.18</v>
      </c>
      <c r="G220" s="39">
        <f>SUM(G221)</f>
        <v>58.18</v>
      </c>
      <c r="H220" s="39">
        <f>SUM(H221)</f>
        <v>58.18</v>
      </c>
      <c r="I220" s="39">
        <f>SUM(I221)</f>
        <v>0</v>
      </c>
      <c r="J220" s="40">
        <f>SUM(J221)</f>
        <v>0</v>
      </c>
      <c r="K220" s="40">
        <f>SUM(K221)</f>
        <v>0</v>
      </c>
      <c r="L220" s="16">
        <v>0</v>
      </c>
      <c r="M220" s="16">
        <v>0</v>
      </c>
      <c r="N220" s="14"/>
      <c r="O220" s="85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7"/>
      <c r="ER220" s="7"/>
      <c r="ES220" s="7"/>
      <c r="ET220" s="7"/>
      <c r="EU220" s="7"/>
      <c r="EV220" s="7"/>
      <c r="EW220" s="7"/>
      <c r="EX220" s="7"/>
      <c r="EY220" s="7"/>
      <c r="EZ220" s="7"/>
    </row>
    <row r="221" spans="1:156" s="4" customFormat="1" x14ac:dyDescent="0.2">
      <c r="A221" s="25" t="s">
        <v>30</v>
      </c>
      <c r="B221" s="74" t="s">
        <v>226</v>
      </c>
      <c r="C221" s="74" t="s">
        <v>27</v>
      </c>
      <c r="D221" s="74" t="s">
        <v>37</v>
      </c>
      <c r="E221" s="74" t="s">
        <v>29</v>
      </c>
      <c r="F221" s="41">
        <v>58.18</v>
      </c>
      <c r="G221" s="33">
        <v>58.18</v>
      </c>
      <c r="H221" s="33">
        <v>58.18</v>
      </c>
      <c r="I221" s="33">
        <f>G221-H221</f>
        <v>0</v>
      </c>
      <c r="J221" s="87">
        <f>ROUND(I221*1,3)</f>
        <v>0</v>
      </c>
      <c r="K221" s="87">
        <f>ROUND(J221*1,3)</f>
        <v>0</v>
      </c>
      <c r="L221" s="18">
        <v>0</v>
      </c>
      <c r="M221" s="18">
        <v>0</v>
      </c>
      <c r="N221" s="14"/>
      <c r="O221" s="85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7"/>
      <c r="DY221" s="7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7"/>
      <c r="ER221" s="7"/>
      <c r="ES221" s="7"/>
      <c r="ET221" s="7"/>
      <c r="EU221" s="7"/>
      <c r="EV221" s="7"/>
      <c r="EW221" s="7"/>
      <c r="EX221" s="7"/>
      <c r="EY221" s="7"/>
      <c r="EZ221" s="7"/>
    </row>
    <row r="222" spans="1:156" s="4" customFormat="1" ht="27" x14ac:dyDescent="0.2">
      <c r="A222" s="28" t="s">
        <v>229</v>
      </c>
      <c r="B222" s="44" t="s">
        <v>228</v>
      </c>
      <c r="C222" s="44"/>
      <c r="D222" s="44"/>
      <c r="E222" s="44"/>
      <c r="F222" s="38">
        <v>90</v>
      </c>
      <c r="G222" s="39">
        <f>SUM(G223)</f>
        <v>90</v>
      </c>
      <c r="H222" s="39">
        <f>SUM(H223)</f>
        <v>90</v>
      </c>
      <c r="I222" s="39">
        <f>SUM(I223)</f>
        <v>0</v>
      </c>
      <c r="J222" s="40">
        <f>SUM(J223)</f>
        <v>0</v>
      </c>
      <c r="K222" s="40">
        <f>SUM(K223)</f>
        <v>0</v>
      </c>
      <c r="L222" s="16">
        <v>0</v>
      </c>
      <c r="M222" s="16">
        <v>0</v>
      </c>
      <c r="N222" s="14"/>
      <c r="O222" s="85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7"/>
      <c r="EZ222" s="7"/>
    </row>
    <row r="223" spans="1:156" s="4" customFormat="1" x14ac:dyDescent="0.2">
      <c r="A223" s="25" t="s">
        <v>40</v>
      </c>
      <c r="B223" s="74" t="s">
        <v>228</v>
      </c>
      <c r="C223" s="74" t="s">
        <v>27</v>
      </c>
      <c r="D223" s="74" t="s">
        <v>135</v>
      </c>
      <c r="E223" s="74" t="s">
        <v>39</v>
      </c>
      <c r="F223" s="41">
        <v>90</v>
      </c>
      <c r="G223" s="33">
        <v>90</v>
      </c>
      <c r="H223" s="33">
        <v>90</v>
      </c>
      <c r="I223" s="33">
        <f>G223-H223</f>
        <v>0</v>
      </c>
      <c r="J223" s="87">
        <f>ROUND(I223*1,3)</f>
        <v>0</v>
      </c>
      <c r="K223" s="87">
        <f>ROUND(J223*1,3)</f>
        <v>0</v>
      </c>
      <c r="L223" s="18">
        <v>0</v>
      </c>
      <c r="M223" s="18">
        <v>0</v>
      </c>
      <c r="N223" s="14"/>
      <c r="O223" s="85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7"/>
      <c r="DY223" s="7"/>
      <c r="DZ223" s="7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7"/>
      <c r="ER223" s="7"/>
      <c r="ES223" s="7"/>
      <c r="ET223" s="7"/>
      <c r="EU223" s="7"/>
      <c r="EV223" s="7"/>
      <c r="EW223" s="7"/>
      <c r="EX223" s="7"/>
      <c r="EY223" s="7"/>
      <c r="EZ223" s="7"/>
    </row>
    <row r="224" spans="1:156" s="4" customFormat="1" ht="40.5" x14ac:dyDescent="0.2">
      <c r="A224" s="28" t="s">
        <v>231</v>
      </c>
      <c r="B224" s="44" t="s">
        <v>230</v>
      </c>
      <c r="C224" s="44"/>
      <c r="D224" s="44"/>
      <c r="E224" s="44"/>
      <c r="F224" s="38">
        <v>472</v>
      </c>
      <c r="G224" s="39">
        <f>SUM(G225)</f>
        <v>472</v>
      </c>
      <c r="H224" s="39">
        <f>SUM(H225)</f>
        <v>0</v>
      </c>
      <c r="I224" s="39">
        <f>SUM(I225)</f>
        <v>472</v>
      </c>
      <c r="J224" s="40">
        <f>SUM(J225)</f>
        <v>472</v>
      </c>
      <c r="K224" s="40">
        <f>SUM(K225)</f>
        <v>472</v>
      </c>
      <c r="L224" s="16">
        <v>472</v>
      </c>
      <c r="M224" s="16">
        <v>472</v>
      </c>
      <c r="N224" s="14"/>
      <c r="O224" s="85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7"/>
      <c r="DZ224" s="7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7"/>
      <c r="ER224" s="7"/>
      <c r="ES224" s="7"/>
      <c r="ET224" s="7"/>
      <c r="EU224" s="7"/>
      <c r="EV224" s="7"/>
      <c r="EW224" s="7"/>
      <c r="EX224" s="7"/>
      <c r="EY224" s="7"/>
      <c r="EZ224" s="7"/>
    </row>
    <row r="225" spans="1:156" s="4" customFormat="1" x14ac:dyDescent="0.2">
      <c r="A225" s="25" t="s">
        <v>73</v>
      </c>
      <c r="B225" s="74" t="s">
        <v>230</v>
      </c>
      <c r="C225" s="74" t="s">
        <v>45</v>
      </c>
      <c r="D225" s="74" t="s">
        <v>112</v>
      </c>
      <c r="E225" s="74" t="s">
        <v>72</v>
      </c>
      <c r="F225" s="41">
        <v>472</v>
      </c>
      <c r="G225" s="33">
        <v>472</v>
      </c>
      <c r="H225" s="33"/>
      <c r="I225" s="33">
        <f>G225-H225</f>
        <v>472</v>
      </c>
      <c r="J225" s="87">
        <f>ROUND(I225*1,3)</f>
        <v>472</v>
      </c>
      <c r="K225" s="87">
        <f>ROUND(J225*1,3)</f>
        <v>472</v>
      </c>
      <c r="L225" s="18">
        <v>472</v>
      </c>
      <c r="M225" s="18">
        <v>472</v>
      </c>
      <c r="N225" s="14"/>
      <c r="O225" s="85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7"/>
      <c r="EZ225" s="7"/>
    </row>
    <row r="226" spans="1:156" s="4" customFormat="1" ht="40.5" x14ac:dyDescent="0.2">
      <c r="A226" s="28" t="s">
        <v>550</v>
      </c>
      <c r="B226" s="44" t="s">
        <v>232</v>
      </c>
      <c r="C226" s="44"/>
      <c r="D226" s="44"/>
      <c r="E226" s="44"/>
      <c r="F226" s="38">
        <v>83.6</v>
      </c>
      <c r="G226" s="39">
        <f>SUM(G227)</f>
        <v>83.6</v>
      </c>
      <c r="H226" s="39">
        <f>SUM(H227)</f>
        <v>83.6</v>
      </c>
      <c r="I226" s="39">
        <f>SUM(I227)</f>
        <v>0</v>
      </c>
      <c r="J226" s="40">
        <f>SUM(J227)</f>
        <v>0</v>
      </c>
      <c r="K226" s="40">
        <f>SUM(K227)</f>
        <v>0</v>
      </c>
      <c r="L226" s="16">
        <v>0</v>
      </c>
      <c r="M226" s="16">
        <v>0</v>
      </c>
      <c r="N226" s="14"/>
      <c r="O226" s="85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7"/>
      <c r="DY226" s="7"/>
      <c r="DZ226" s="7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7"/>
      <c r="ER226" s="7"/>
      <c r="ES226" s="7"/>
      <c r="ET226" s="7"/>
      <c r="EU226" s="7"/>
      <c r="EV226" s="7"/>
      <c r="EW226" s="7"/>
      <c r="EX226" s="7"/>
      <c r="EY226" s="7"/>
      <c r="EZ226" s="7"/>
    </row>
    <row r="227" spans="1:156" s="4" customFormat="1" x14ac:dyDescent="0.2">
      <c r="A227" s="25" t="s">
        <v>30</v>
      </c>
      <c r="B227" s="74" t="s">
        <v>232</v>
      </c>
      <c r="C227" s="74" t="s">
        <v>45</v>
      </c>
      <c r="D227" s="74" t="s">
        <v>58</v>
      </c>
      <c r="E227" s="74" t="s">
        <v>29</v>
      </c>
      <c r="F227" s="41">
        <v>83.6</v>
      </c>
      <c r="G227" s="33">
        <v>83.6</v>
      </c>
      <c r="H227" s="33">
        <v>83.6</v>
      </c>
      <c r="I227" s="33">
        <f>G227-H227</f>
        <v>0</v>
      </c>
      <c r="J227" s="87">
        <f>ROUND(I227*1,3)</f>
        <v>0</v>
      </c>
      <c r="K227" s="87">
        <f>ROUND(J227*1,3)</f>
        <v>0</v>
      </c>
      <c r="L227" s="18">
        <v>0</v>
      </c>
      <c r="M227" s="18">
        <v>0</v>
      </c>
      <c r="N227" s="14"/>
      <c r="O227" s="85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  <c r="DV227" s="7"/>
      <c r="DW227" s="7"/>
      <c r="DX227" s="7"/>
      <c r="DY227" s="7"/>
      <c r="DZ227" s="7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7"/>
      <c r="ER227" s="7"/>
      <c r="ES227" s="7"/>
      <c r="ET227" s="7"/>
      <c r="EU227" s="7"/>
      <c r="EV227" s="7"/>
      <c r="EW227" s="7"/>
      <c r="EX227" s="7"/>
      <c r="EY227" s="7"/>
      <c r="EZ227" s="7"/>
    </row>
    <row r="228" spans="1:156" s="104" customFormat="1" ht="13.5" x14ac:dyDescent="0.2">
      <c r="A228" s="30" t="s">
        <v>595</v>
      </c>
      <c r="B228" s="45" t="s">
        <v>233</v>
      </c>
      <c r="C228" s="45"/>
      <c r="D228" s="45"/>
      <c r="E228" s="45"/>
      <c r="F228" s="38">
        <v>0</v>
      </c>
      <c r="G228" s="38">
        <f>SUM(G229)</f>
        <v>1120</v>
      </c>
      <c r="H228" s="38">
        <f>SUM(H229)</f>
        <v>1120</v>
      </c>
      <c r="I228" s="38">
        <f>SUM(I229)</f>
        <v>0</v>
      </c>
      <c r="J228" s="40">
        <f>SUM(J229)</f>
        <v>0</v>
      </c>
      <c r="K228" s="40">
        <f>SUM(K229)</f>
        <v>0</v>
      </c>
      <c r="L228" s="15">
        <v>0</v>
      </c>
      <c r="M228" s="15">
        <v>0</v>
      </c>
      <c r="N228" s="20"/>
      <c r="O228" s="85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7"/>
      <c r="EZ228" s="7"/>
    </row>
    <row r="229" spans="1:156" s="104" customFormat="1" x14ac:dyDescent="0.2">
      <c r="A229" s="31" t="s">
        <v>596</v>
      </c>
      <c r="B229" s="73" t="s">
        <v>233</v>
      </c>
      <c r="C229" s="73" t="s">
        <v>27</v>
      </c>
      <c r="D229" s="73" t="s">
        <v>28</v>
      </c>
      <c r="E229" s="73" t="s">
        <v>29</v>
      </c>
      <c r="F229" s="41">
        <v>0</v>
      </c>
      <c r="G229" s="41">
        <v>1120</v>
      </c>
      <c r="H229" s="41">
        <v>1120</v>
      </c>
      <c r="I229" s="41">
        <f>G229-H229</f>
        <v>0</v>
      </c>
      <c r="J229" s="87">
        <f>ROUND(I229*1,3)</f>
        <v>0</v>
      </c>
      <c r="K229" s="87">
        <f>ROUND(J229*1,3)</f>
        <v>0</v>
      </c>
      <c r="L229" s="17">
        <v>0</v>
      </c>
      <c r="M229" s="17">
        <v>0</v>
      </c>
      <c r="N229" s="20" t="s">
        <v>493</v>
      </c>
      <c r="O229" s="85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7"/>
      <c r="DY229" s="7"/>
      <c r="DZ229" s="7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7"/>
      <c r="ER229" s="7"/>
      <c r="ES229" s="7"/>
      <c r="ET229" s="7"/>
      <c r="EU229" s="7"/>
      <c r="EV229" s="7"/>
      <c r="EW229" s="7"/>
      <c r="EX229" s="7"/>
      <c r="EY229" s="7"/>
      <c r="EZ229" s="7"/>
    </row>
    <row r="230" spans="1:156" s="4" customFormat="1" ht="13.5" x14ac:dyDescent="0.2">
      <c r="A230" s="30" t="s">
        <v>593</v>
      </c>
      <c r="B230" s="45" t="s">
        <v>234</v>
      </c>
      <c r="C230" s="45"/>
      <c r="D230" s="45"/>
      <c r="E230" s="45"/>
      <c r="F230" s="38">
        <v>175</v>
      </c>
      <c r="G230" s="38">
        <f>SUM(G231)</f>
        <v>175</v>
      </c>
      <c r="H230" s="38">
        <f>SUM(H231)</f>
        <v>175</v>
      </c>
      <c r="I230" s="38">
        <f>SUM(I231)</f>
        <v>0</v>
      </c>
      <c r="J230" s="40">
        <f>SUM(J231)</f>
        <v>0</v>
      </c>
      <c r="K230" s="40">
        <f>SUM(K231)</f>
        <v>0</v>
      </c>
      <c r="L230" s="15">
        <v>0</v>
      </c>
      <c r="M230" s="15">
        <v>0</v>
      </c>
      <c r="N230" s="20"/>
      <c r="O230" s="85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7"/>
      <c r="ER230" s="7"/>
      <c r="ES230" s="7"/>
      <c r="ET230" s="7"/>
      <c r="EU230" s="7"/>
      <c r="EV230" s="7"/>
      <c r="EW230" s="7"/>
      <c r="EX230" s="7"/>
      <c r="EY230" s="7"/>
      <c r="EZ230" s="7"/>
    </row>
    <row r="231" spans="1:156" s="4" customFormat="1" x14ac:dyDescent="0.2">
      <c r="A231" s="31" t="s">
        <v>594</v>
      </c>
      <c r="B231" s="73" t="s">
        <v>234</v>
      </c>
      <c r="C231" s="73" t="s">
        <v>27</v>
      </c>
      <c r="D231" s="73" t="s">
        <v>135</v>
      </c>
      <c r="E231" s="73" t="s">
        <v>39</v>
      </c>
      <c r="F231" s="41">
        <v>175</v>
      </c>
      <c r="G231" s="41">
        <v>175</v>
      </c>
      <c r="H231" s="41">
        <v>175</v>
      </c>
      <c r="I231" s="41">
        <f>G231-H231</f>
        <v>0</v>
      </c>
      <c r="J231" s="87">
        <f>ROUND(I231*1,3)</f>
        <v>0</v>
      </c>
      <c r="K231" s="87">
        <f>ROUND(J231*1,3)</f>
        <v>0</v>
      </c>
      <c r="L231" s="17">
        <v>0</v>
      </c>
      <c r="M231" s="17">
        <v>0</v>
      </c>
      <c r="N231" s="20"/>
      <c r="O231" s="85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  <c r="DI231" s="7"/>
      <c r="DJ231" s="7"/>
      <c r="DK231" s="7"/>
      <c r="DL231" s="7"/>
      <c r="DM231" s="7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7"/>
      <c r="DY231" s="7"/>
      <c r="DZ231" s="7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7"/>
      <c r="ER231" s="7"/>
      <c r="ES231" s="7"/>
      <c r="ET231" s="7"/>
      <c r="EU231" s="7"/>
      <c r="EV231" s="7"/>
      <c r="EW231" s="7"/>
      <c r="EX231" s="7"/>
      <c r="EY231" s="7"/>
      <c r="EZ231" s="7"/>
    </row>
    <row r="232" spans="1:156" s="4" customFormat="1" ht="13.5" x14ac:dyDescent="0.2">
      <c r="A232" s="30" t="s">
        <v>597</v>
      </c>
      <c r="B232" s="45" t="s">
        <v>235</v>
      </c>
      <c r="C232" s="45"/>
      <c r="D232" s="45"/>
      <c r="E232" s="45"/>
      <c r="F232" s="38">
        <v>50.3</v>
      </c>
      <c r="G232" s="38">
        <f>SUM(G233)</f>
        <v>50.3</v>
      </c>
      <c r="H232" s="38">
        <f>SUM(H233)</f>
        <v>50.3</v>
      </c>
      <c r="I232" s="38">
        <f>SUM(I233)</f>
        <v>0</v>
      </c>
      <c r="J232" s="40">
        <f>SUM(J233)</f>
        <v>0</v>
      </c>
      <c r="K232" s="40">
        <f>SUM(K233)</f>
        <v>0</v>
      </c>
      <c r="L232" s="15">
        <v>0</v>
      </c>
      <c r="M232" s="15">
        <v>0</v>
      </c>
      <c r="N232" s="20"/>
      <c r="O232" s="85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  <c r="DK232" s="7"/>
      <c r="DL232" s="7"/>
      <c r="DM232" s="7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7"/>
      <c r="DY232" s="7"/>
      <c r="DZ232" s="7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7"/>
      <c r="ER232" s="7"/>
      <c r="ES232" s="7"/>
      <c r="ET232" s="7"/>
      <c r="EU232" s="7"/>
      <c r="EV232" s="7"/>
      <c r="EW232" s="7"/>
      <c r="EX232" s="7"/>
      <c r="EY232" s="7"/>
      <c r="EZ232" s="7"/>
    </row>
    <row r="233" spans="1:156" s="4" customFormat="1" x14ac:dyDescent="0.2">
      <c r="A233" s="31" t="s">
        <v>598</v>
      </c>
      <c r="B233" s="73" t="s">
        <v>235</v>
      </c>
      <c r="C233" s="73" t="s">
        <v>27</v>
      </c>
      <c r="D233" s="73" t="s">
        <v>28</v>
      </c>
      <c r="E233" s="73" t="s">
        <v>31</v>
      </c>
      <c r="F233" s="41">
        <v>50.3</v>
      </c>
      <c r="G233" s="41">
        <v>50.3</v>
      </c>
      <c r="H233" s="41">
        <v>50.3</v>
      </c>
      <c r="I233" s="41">
        <f>G233-H233</f>
        <v>0</v>
      </c>
      <c r="J233" s="87">
        <f>ROUND(I233*1,3)</f>
        <v>0</v>
      </c>
      <c r="K233" s="87">
        <f>ROUND(J233*1,3)</f>
        <v>0</v>
      </c>
      <c r="L233" s="17">
        <v>0</v>
      </c>
      <c r="M233" s="17">
        <v>0</v>
      </c>
      <c r="N233" s="20"/>
      <c r="O233" s="85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  <c r="DI233" s="7"/>
      <c r="DJ233" s="7"/>
      <c r="DK233" s="7"/>
      <c r="DL233" s="7"/>
      <c r="DM233" s="7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7"/>
      <c r="DY233" s="7"/>
      <c r="DZ233" s="7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7"/>
      <c r="ER233" s="7"/>
      <c r="ES233" s="7"/>
      <c r="ET233" s="7"/>
      <c r="EU233" s="7"/>
      <c r="EV233" s="7"/>
      <c r="EW233" s="7"/>
      <c r="EX233" s="7"/>
      <c r="EY233" s="7"/>
      <c r="EZ233" s="7"/>
    </row>
    <row r="234" spans="1:156" s="104" customFormat="1" ht="40.5" x14ac:dyDescent="0.2">
      <c r="A234" s="30" t="s">
        <v>237</v>
      </c>
      <c r="B234" s="45" t="s">
        <v>236</v>
      </c>
      <c r="C234" s="45"/>
      <c r="D234" s="45"/>
      <c r="E234" s="45"/>
      <c r="F234" s="38">
        <v>0</v>
      </c>
      <c r="G234" s="38">
        <f>SUM(G235)</f>
        <v>2577.136</v>
      </c>
      <c r="H234" s="38">
        <f>SUM(H235)</f>
        <v>2577.136</v>
      </c>
      <c r="I234" s="38">
        <f>SUM(I239)</f>
        <v>0</v>
      </c>
      <c r="J234" s="40">
        <f>SUM(J235)</f>
        <v>0</v>
      </c>
      <c r="K234" s="40">
        <f>SUM(K235)</f>
        <v>0</v>
      </c>
      <c r="L234" s="15">
        <v>0</v>
      </c>
      <c r="M234" s="15">
        <v>0</v>
      </c>
      <c r="N234" s="20"/>
      <c r="O234" s="85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  <c r="DL234" s="7"/>
      <c r="DM234" s="7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7"/>
      <c r="DY234" s="7"/>
      <c r="DZ234" s="7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7"/>
      <c r="ER234" s="7"/>
      <c r="ES234" s="7"/>
      <c r="ET234" s="7"/>
      <c r="EU234" s="7"/>
      <c r="EV234" s="7"/>
      <c r="EW234" s="7"/>
      <c r="EX234" s="7"/>
      <c r="EY234" s="7"/>
      <c r="EZ234" s="7"/>
    </row>
    <row r="235" spans="1:156" s="104" customFormat="1" x14ac:dyDescent="0.2">
      <c r="A235" s="31" t="s">
        <v>561</v>
      </c>
      <c r="B235" s="73" t="s">
        <v>236</v>
      </c>
      <c r="C235" s="73" t="s">
        <v>45</v>
      </c>
      <c r="D235" s="73" t="s">
        <v>58</v>
      </c>
      <c r="E235" s="73" t="s">
        <v>238</v>
      </c>
      <c r="F235" s="41">
        <v>0</v>
      </c>
      <c r="G235" s="41">
        <v>2577.136</v>
      </c>
      <c r="H235" s="41">
        <v>2577.136</v>
      </c>
      <c r="I235" s="41">
        <f>G235-H235</f>
        <v>0</v>
      </c>
      <c r="J235" s="87">
        <f>ROUND(I235*1,3)</f>
        <v>0</v>
      </c>
      <c r="K235" s="87">
        <f>ROUND(J235*1,3)</f>
        <v>0</v>
      </c>
      <c r="L235" s="17">
        <v>0</v>
      </c>
      <c r="M235" s="17">
        <v>0</v>
      </c>
      <c r="N235" s="20" t="s">
        <v>493</v>
      </c>
      <c r="O235" s="85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7"/>
      <c r="DI235" s="7"/>
      <c r="DJ235" s="7"/>
      <c r="DK235" s="7"/>
      <c r="DL235" s="7"/>
      <c r="DM235" s="7"/>
      <c r="DN235" s="7"/>
      <c r="DO235" s="7"/>
      <c r="DP235" s="7"/>
      <c r="DQ235" s="7"/>
      <c r="DR235" s="7"/>
      <c r="DS235" s="7"/>
      <c r="DT235" s="7"/>
      <c r="DU235" s="7"/>
      <c r="DV235" s="7"/>
      <c r="DW235" s="7"/>
      <c r="DX235" s="7"/>
      <c r="DY235" s="7"/>
      <c r="DZ235" s="7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7"/>
      <c r="ER235" s="7"/>
      <c r="ES235" s="7"/>
      <c r="ET235" s="7"/>
      <c r="EU235" s="7"/>
      <c r="EV235" s="7"/>
      <c r="EW235" s="7"/>
      <c r="EX235" s="7"/>
      <c r="EY235" s="7"/>
      <c r="EZ235" s="7"/>
    </row>
    <row r="236" spans="1:156" s="104" customFormat="1" ht="27" x14ac:dyDescent="0.2">
      <c r="A236" s="30" t="s">
        <v>599</v>
      </c>
      <c r="B236" s="45" t="s">
        <v>239</v>
      </c>
      <c r="C236" s="45"/>
      <c r="D236" s="45"/>
      <c r="E236" s="45"/>
      <c r="F236" s="38">
        <v>0</v>
      </c>
      <c r="G236" s="38">
        <f>SUM(G237)</f>
        <v>380</v>
      </c>
      <c r="H236" s="38">
        <f>SUM(H237)</f>
        <v>380</v>
      </c>
      <c r="I236" s="38">
        <f>SUM(I237)</f>
        <v>0</v>
      </c>
      <c r="J236" s="40">
        <f>SUM(J237)</f>
        <v>0</v>
      </c>
      <c r="K236" s="40">
        <f>SUM(K237)</f>
        <v>0</v>
      </c>
      <c r="L236" s="15">
        <v>0</v>
      </c>
      <c r="M236" s="15">
        <v>0</v>
      </c>
      <c r="N236" s="20"/>
      <c r="O236" s="85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  <c r="DI236" s="7"/>
      <c r="DJ236" s="7"/>
      <c r="DK236" s="7"/>
      <c r="DL236" s="7"/>
      <c r="DM236" s="7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7"/>
      <c r="DY236" s="7"/>
      <c r="DZ236" s="7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7"/>
      <c r="ER236" s="7"/>
      <c r="ES236" s="7"/>
      <c r="ET236" s="7"/>
      <c r="EU236" s="7"/>
      <c r="EV236" s="7"/>
      <c r="EW236" s="7"/>
      <c r="EX236" s="7"/>
      <c r="EY236" s="7"/>
      <c r="EZ236" s="7"/>
    </row>
    <row r="237" spans="1:156" s="104" customFormat="1" x14ac:dyDescent="0.2">
      <c r="A237" s="31" t="s">
        <v>600</v>
      </c>
      <c r="B237" s="73" t="s">
        <v>239</v>
      </c>
      <c r="C237" s="73" t="s">
        <v>136</v>
      </c>
      <c r="D237" s="73" t="s">
        <v>207</v>
      </c>
      <c r="E237" s="73" t="s">
        <v>39</v>
      </c>
      <c r="F237" s="41">
        <v>0</v>
      </c>
      <c r="G237" s="41">
        <v>380</v>
      </c>
      <c r="H237" s="41">
        <v>380</v>
      </c>
      <c r="I237" s="41">
        <f>G237-H237</f>
        <v>0</v>
      </c>
      <c r="J237" s="87">
        <f>ROUND(I237*1,3)</f>
        <v>0</v>
      </c>
      <c r="K237" s="87">
        <f>ROUND(J237*1,3)</f>
        <v>0</v>
      </c>
      <c r="L237" s="17">
        <v>0</v>
      </c>
      <c r="M237" s="17">
        <v>0</v>
      </c>
      <c r="N237" s="20" t="s">
        <v>491</v>
      </c>
      <c r="O237" s="85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7"/>
      <c r="DY237" s="7"/>
      <c r="DZ237" s="7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7"/>
      <c r="ER237" s="7"/>
      <c r="ES237" s="7"/>
      <c r="ET237" s="7"/>
      <c r="EU237" s="7"/>
      <c r="EV237" s="7"/>
      <c r="EW237" s="7"/>
      <c r="EX237" s="7"/>
      <c r="EY237" s="7"/>
      <c r="EZ237" s="7"/>
    </row>
    <row r="238" spans="1:156" s="4" customFormat="1" ht="13.5" x14ac:dyDescent="0.2">
      <c r="A238" s="28" t="s">
        <v>601</v>
      </c>
      <c r="B238" s="44" t="s">
        <v>240</v>
      </c>
      <c r="C238" s="44"/>
      <c r="D238" s="44"/>
      <c r="E238" s="44"/>
      <c r="F238" s="38">
        <v>47.94</v>
      </c>
      <c r="G238" s="39">
        <f>SUM(G239)</f>
        <v>47.94</v>
      </c>
      <c r="H238" s="39">
        <f>SUM(H239)</f>
        <v>47.94</v>
      </c>
      <c r="I238" s="39">
        <f>SUM(I239)</f>
        <v>0</v>
      </c>
      <c r="J238" s="40">
        <f>SUM(J239)</f>
        <v>0</v>
      </c>
      <c r="K238" s="40">
        <f>SUM(K239)</f>
        <v>0</v>
      </c>
      <c r="L238" s="16">
        <v>0</v>
      </c>
      <c r="M238" s="16">
        <v>0</v>
      </c>
      <c r="N238" s="14"/>
      <c r="O238" s="85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  <c r="DI238" s="7"/>
      <c r="DJ238" s="7"/>
      <c r="DK238" s="7"/>
      <c r="DL238" s="7"/>
      <c r="DM238" s="7"/>
      <c r="DN238" s="7"/>
      <c r="DO238" s="7"/>
      <c r="DP238" s="7"/>
      <c r="DQ238" s="7"/>
      <c r="DR238" s="7"/>
      <c r="DS238" s="7"/>
      <c r="DT238" s="7"/>
      <c r="DU238" s="7"/>
      <c r="DV238" s="7"/>
      <c r="DW238" s="7"/>
      <c r="DX238" s="7"/>
      <c r="DY238" s="7"/>
      <c r="DZ238" s="7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7"/>
      <c r="ER238" s="7"/>
      <c r="ES238" s="7"/>
      <c r="ET238" s="7"/>
      <c r="EU238" s="7"/>
      <c r="EV238" s="7"/>
      <c r="EW238" s="7"/>
      <c r="EX238" s="7"/>
      <c r="EY238" s="7"/>
      <c r="EZ238" s="7"/>
    </row>
    <row r="239" spans="1:156" s="4" customFormat="1" x14ac:dyDescent="0.2">
      <c r="A239" s="25" t="s">
        <v>602</v>
      </c>
      <c r="B239" s="74" t="s">
        <v>240</v>
      </c>
      <c r="C239" s="74" t="s">
        <v>27</v>
      </c>
      <c r="D239" s="74" t="s">
        <v>37</v>
      </c>
      <c r="E239" s="74" t="s">
        <v>39</v>
      </c>
      <c r="F239" s="41">
        <v>47.94</v>
      </c>
      <c r="G239" s="33">
        <v>47.94</v>
      </c>
      <c r="H239" s="33">
        <v>47.94</v>
      </c>
      <c r="I239" s="33">
        <f>G235-H235</f>
        <v>0</v>
      </c>
      <c r="J239" s="87">
        <f>F239-G239</f>
        <v>0</v>
      </c>
      <c r="K239" s="87">
        <f>G239-H239</f>
        <v>0</v>
      </c>
      <c r="L239" s="18">
        <v>0</v>
      </c>
      <c r="M239" s="18">
        <v>0</v>
      </c>
      <c r="N239" s="14"/>
      <c r="O239" s="85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7"/>
      <c r="DI239" s="7"/>
      <c r="DJ239" s="7"/>
      <c r="DK239" s="7"/>
      <c r="DL239" s="7"/>
      <c r="DM239" s="7"/>
      <c r="DN239" s="7"/>
      <c r="DO239" s="7"/>
      <c r="DP239" s="7"/>
      <c r="DQ239" s="7"/>
      <c r="DR239" s="7"/>
      <c r="DS239" s="7"/>
      <c r="DT239" s="7"/>
      <c r="DU239" s="7"/>
      <c r="DV239" s="7"/>
      <c r="DW239" s="7"/>
      <c r="DX239" s="7"/>
      <c r="DY239" s="7"/>
      <c r="DZ239" s="7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7"/>
      <c r="ER239" s="7"/>
      <c r="ES239" s="7"/>
      <c r="ET239" s="7"/>
      <c r="EU239" s="7"/>
      <c r="EV239" s="7"/>
      <c r="EW239" s="7"/>
      <c r="EX239" s="7"/>
      <c r="EY239" s="7"/>
      <c r="EZ239" s="7"/>
    </row>
    <row r="240" spans="1:156" s="4" customFormat="1" ht="27" x14ac:dyDescent="0.2">
      <c r="A240" s="28" t="s">
        <v>242</v>
      </c>
      <c r="B240" s="44" t="s">
        <v>241</v>
      </c>
      <c r="C240" s="44"/>
      <c r="D240" s="44"/>
      <c r="E240" s="44"/>
      <c r="F240" s="38">
        <v>115.4</v>
      </c>
      <c r="G240" s="39">
        <f>SUM(G241:G246)</f>
        <v>115.4</v>
      </c>
      <c r="H240" s="39">
        <f>SUM(H241:H246)</f>
        <v>0</v>
      </c>
      <c r="I240" s="39">
        <f>SUM(I241:I246)</f>
        <v>115.4</v>
      </c>
      <c r="J240" s="40">
        <f>SUM(J241:J246)</f>
        <v>115.4</v>
      </c>
      <c r="K240" s="40">
        <f>SUM(K241:K246)</f>
        <v>121.4</v>
      </c>
      <c r="L240" s="16">
        <v>115.4</v>
      </c>
      <c r="M240" s="16">
        <v>115.4</v>
      </c>
      <c r="N240" s="14"/>
      <c r="O240" s="85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7"/>
      <c r="ER240" s="7"/>
      <c r="ES240" s="7"/>
      <c r="ET240" s="7"/>
      <c r="EU240" s="7"/>
      <c r="EV240" s="7"/>
      <c r="EW240" s="7"/>
      <c r="EX240" s="7"/>
      <c r="EY240" s="7"/>
      <c r="EZ240" s="7"/>
    </row>
    <row r="241" spans="1:156" s="4" customFormat="1" x14ac:dyDescent="0.2">
      <c r="A241" s="25" t="s">
        <v>574</v>
      </c>
      <c r="B241" s="74" t="s">
        <v>241</v>
      </c>
      <c r="C241" s="74" t="s">
        <v>27</v>
      </c>
      <c r="D241" s="74" t="s">
        <v>37</v>
      </c>
      <c r="E241" s="74" t="s">
        <v>29</v>
      </c>
      <c r="F241" s="41">
        <v>25.6</v>
      </c>
      <c r="G241" s="33">
        <v>25.6</v>
      </c>
      <c r="H241" s="33"/>
      <c r="I241" s="33">
        <f t="shared" ref="I241:I246" si="37">G241-H241</f>
        <v>25.6</v>
      </c>
      <c r="J241" s="87">
        <f t="shared" ref="J241:K246" si="38">ROUND(I241*1,3)</f>
        <v>25.6</v>
      </c>
      <c r="K241" s="87">
        <v>24</v>
      </c>
      <c r="L241" s="18">
        <v>25.6</v>
      </c>
      <c r="M241" s="18">
        <v>25.6</v>
      </c>
      <c r="N241" s="14"/>
      <c r="O241" s="85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7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7"/>
      <c r="DI241" s="7"/>
      <c r="DJ241" s="7"/>
      <c r="DK241" s="7"/>
      <c r="DL241" s="7"/>
      <c r="DM241" s="7"/>
      <c r="DN241" s="7"/>
      <c r="DO241" s="7"/>
      <c r="DP241" s="7"/>
      <c r="DQ241" s="7"/>
      <c r="DR241" s="7"/>
      <c r="DS241" s="7"/>
      <c r="DT241" s="7"/>
      <c r="DU241" s="7"/>
      <c r="DV241" s="7"/>
      <c r="DW241" s="7"/>
      <c r="DX241" s="7"/>
      <c r="DY241" s="7"/>
      <c r="DZ241" s="7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7"/>
      <c r="ER241" s="7"/>
      <c r="ES241" s="7"/>
      <c r="ET241" s="7"/>
      <c r="EU241" s="7"/>
      <c r="EV241" s="7"/>
      <c r="EW241" s="7"/>
      <c r="EX241" s="7"/>
      <c r="EY241" s="7"/>
      <c r="EZ241" s="7"/>
    </row>
    <row r="242" spans="1:156" s="4" customFormat="1" x14ac:dyDescent="0.2">
      <c r="A242" s="25" t="s">
        <v>574</v>
      </c>
      <c r="B242" s="74" t="s">
        <v>241</v>
      </c>
      <c r="C242" s="74" t="s">
        <v>27</v>
      </c>
      <c r="D242" s="74" t="s">
        <v>37</v>
      </c>
      <c r="E242" s="74" t="s">
        <v>39</v>
      </c>
      <c r="F242" s="41">
        <v>16</v>
      </c>
      <c r="G242" s="33">
        <v>16</v>
      </c>
      <c r="H242" s="33"/>
      <c r="I242" s="33">
        <f t="shared" si="37"/>
        <v>16</v>
      </c>
      <c r="J242" s="87">
        <f t="shared" si="38"/>
        <v>16</v>
      </c>
      <c r="K242" s="87">
        <f t="shared" si="38"/>
        <v>16</v>
      </c>
      <c r="L242" s="18">
        <v>16</v>
      </c>
      <c r="M242" s="18">
        <v>16</v>
      </c>
      <c r="N242" s="14"/>
      <c r="O242" s="85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  <c r="DL242" s="7"/>
      <c r="DM242" s="7"/>
      <c r="DN242" s="7"/>
      <c r="DO242" s="7"/>
      <c r="DP242" s="7"/>
      <c r="DQ242" s="7"/>
      <c r="DR242" s="7"/>
      <c r="DS242" s="7"/>
      <c r="DT242" s="7"/>
      <c r="DU242" s="7"/>
      <c r="DV242" s="7"/>
      <c r="DW242" s="7"/>
      <c r="DX242" s="7"/>
      <c r="DY242" s="7"/>
      <c r="DZ242" s="7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7"/>
      <c r="ER242" s="7"/>
      <c r="ES242" s="7"/>
      <c r="ET242" s="7"/>
      <c r="EU242" s="7"/>
      <c r="EV242" s="7"/>
      <c r="EW242" s="7"/>
      <c r="EX242" s="7"/>
      <c r="EY242" s="7"/>
      <c r="EZ242" s="7"/>
    </row>
    <row r="243" spans="1:156" s="4" customFormat="1" x14ac:dyDescent="0.2">
      <c r="A243" s="25" t="s">
        <v>574</v>
      </c>
      <c r="B243" s="74" t="s">
        <v>241</v>
      </c>
      <c r="C243" s="74" t="s">
        <v>27</v>
      </c>
      <c r="D243" s="74" t="s">
        <v>37</v>
      </c>
      <c r="E243" s="74" t="s">
        <v>31</v>
      </c>
      <c r="F243" s="41">
        <v>8</v>
      </c>
      <c r="G243" s="33">
        <v>8</v>
      </c>
      <c r="H243" s="33"/>
      <c r="I243" s="33">
        <f t="shared" si="37"/>
        <v>8</v>
      </c>
      <c r="J243" s="87">
        <f t="shared" si="38"/>
        <v>8</v>
      </c>
      <c r="K243" s="87">
        <f t="shared" si="38"/>
        <v>8</v>
      </c>
      <c r="L243" s="18">
        <v>8</v>
      </c>
      <c r="M243" s="18">
        <v>8</v>
      </c>
      <c r="N243" s="14"/>
      <c r="O243" s="85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7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7"/>
      <c r="DI243" s="7"/>
      <c r="DJ243" s="7"/>
      <c r="DK243" s="7"/>
      <c r="DL243" s="7"/>
      <c r="DM243" s="7"/>
      <c r="DN243" s="7"/>
      <c r="DO243" s="7"/>
      <c r="DP243" s="7"/>
      <c r="DQ243" s="7"/>
      <c r="DR243" s="7"/>
      <c r="DS243" s="7"/>
      <c r="DT243" s="7"/>
      <c r="DU243" s="7"/>
      <c r="DV243" s="7"/>
      <c r="DW243" s="7"/>
      <c r="DX243" s="7"/>
      <c r="DY243" s="7"/>
      <c r="DZ243" s="7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7"/>
      <c r="ER243" s="7"/>
      <c r="ES243" s="7"/>
      <c r="ET243" s="7"/>
      <c r="EU243" s="7"/>
      <c r="EV243" s="7"/>
      <c r="EW243" s="7"/>
      <c r="EX243" s="7"/>
      <c r="EY243" s="7"/>
      <c r="EZ243" s="7"/>
    </row>
    <row r="244" spans="1:156" s="4" customFormat="1" x14ac:dyDescent="0.2">
      <c r="A244" s="25" t="s">
        <v>575</v>
      </c>
      <c r="B244" s="74" t="s">
        <v>241</v>
      </c>
      <c r="C244" s="74" t="s">
        <v>27</v>
      </c>
      <c r="D244" s="74" t="s">
        <v>28</v>
      </c>
      <c r="E244" s="74" t="s">
        <v>29</v>
      </c>
      <c r="F244" s="41">
        <v>28.8</v>
      </c>
      <c r="G244" s="33">
        <v>28.8</v>
      </c>
      <c r="H244" s="33"/>
      <c r="I244" s="33">
        <f t="shared" si="37"/>
        <v>28.8</v>
      </c>
      <c r="J244" s="87">
        <f t="shared" si="38"/>
        <v>28.8</v>
      </c>
      <c r="K244" s="87">
        <v>30.4</v>
      </c>
      <c r="L244" s="18">
        <v>28.8</v>
      </c>
      <c r="M244" s="18">
        <v>28.8</v>
      </c>
      <c r="N244" s="14"/>
      <c r="O244" s="85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7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7"/>
      <c r="DI244" s="7"/>
      <c r="DJ244" s="7"/>
      <c r="DK244" s="7"/>
      <c r="DL244" s="7"/>
      <c r="DM244" s="7"/>
      <c r="DN244" s="7"/>
      <c r="DO244" s="7"/>
      <c r="DP244" s="7"/>
      <c r="DQ244" s="7"/>
      <c r="DR244" s="7"/>
      <c r="DS244" s="7"/>
      <c r="DT244" s="7"/>
      <c r="DU244" s="7"/>
      <c r="DV244" s="7"/>
      <c r="DW244" s="7"/>
      <c r="DX244" s="7"/>
      <c r="DY244" s="7"/>
      <c r="DZ244" s="7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7"/>
      <c r="ER244" s="7"/>
      <c r="ES244" s="7"/>
      <c r="ET244" s="7"/>
      <c r="EU244" s="7"/>
      <c r="EV244" s="7"/>
      <c r="EW244" s="7"/>
      <c r="EX244" s="7"/>
      <c r="EY244" s="7"/>
      <c r="EZ244" s="7"/>
    </row>
    <row r="245" spans="1:156" s="4" customFormat="1" x14ac:dyDescent="0.2">
      <c r="A245" s="25" t="s">
        <v>575</v>
      </c>
      <c r="B245" s="74" t="s">
        <v>241</v>
      </c>
      <c r="C245" s="74" t="s">
        <v>27</v>
      </c>
      <c r="D245" s="74" t="s">
        <v>28</v>
      </c>
      <c r="E245" s="74" t="s">
        <v>31</v>
      </c>
      <c r="F245" s="41">
        <v>29</v>
      </c>
      <c r="G245" s="33">
        <v>29</v>
      </c>
      <c r="H245" s="33"/>
      <c r="I245" s="33">
        <f t="shared" si="37"/>
        <v>29</v>
      </c>
      <c r="J245" s="87">
        <f t="shared" si="38"/>
        <v>29</v>
      </c>
      <c r="K245" s="87">
        <v>35</v>
      </c>
      <c r="L245" s="18">
        <v>29</v>
      </c>
      <c r="M245" s="18">
        <v>29</v>
      </c>
      <c r="N245" s="14"/>
      <c r="O245" s="85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7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7"/>
      <c r="DI245" s="7"/>
      <c r="DJ245" s="7"/>
      <c r="DK245" s="7"/>
      <c r="DL245" s="7"/>
      <c r="DM245" s="7"/>
      <c r="DN245" s="7"/>
      <c r="DO245" s="7"/>
      <c r="DP245" s="7"/>
      <c r="DQ245" s="7"/>
      <c r="DR245" s="7"/>
      <c r="DS245" s="7"/>
      <c r="DT245" s="7"/>
      <c r="DU245" s="7"/>
      <c r="DV245" s="7"/>
      <c r="DW245" s="7"/>
      <c r="DX245" s="7"/>
      <c r="DY245" s="7"/>
      <c r="DZ245" s="7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7"/>
      <c r="ER245" s="7"/>
      <c r="ES245" s="7"/>
      <c r="ET245" s="7"/>
      <c r="EU245" s="7"/>
      <c r="EV245" s="7"/>
      <c r="EW245" s="7"/>
      <c r="EX245" s="7"/>
      <c r="EY245" s="7"/>
      <c r="EZ245" s="7"/>
    </row>
    <row r="246" spans="1:156" s="4" customFormat="1" x14ac:dyDescent="0.2">
      <c r="A246" s="25" t="s">
        <v>576</v>
      </c>
      <c r="B246" s="74" t="s">
        <v>241</v>
      </c>
      <c r="C246" s="74" t="s">
        <v>27</v>
      </c>
      <c r="D246" s="74" t="s">
        <v>135</v>
      </c>
      <c r="E246" s="74" t="s">
        <v>39</v>
      </c>
      <c r="F246" s="41">
        <v>8</v>
      </c>
      <c r="G246" s="33">
        <v>8</v>
      </c>
      <c r="H246" s="33"/>
      <c r="I246" s="33">
        <f t="shared" si="37"/>
        <v>8</v>
      </c>
      <c r="J246" s="87">
        <f t="shared" si="38"/>
        <v>8</v>
      </c>
      <c r="K246" s="87">
        <f t="shared" si="38"/>
        <v>8</v>
      </c>
      <c r="L246" s="18">
        <v>8</v>
      </c>
      <c r="M246" s="18">
        <v>8</v>
      </c>
      <c r="N246" s="14"/>
      <c r="O246" s="85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7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7"/>
      <c r="DI246" s="7"/>
      <c r="DJ246" s="7"/>
      <c r="DK246" s="7"/>
      <c r="DL246" s="7"/>
      <c r="DM246" s="7"/>
      <c r="DN246" s="7"/>
      <c r="DO246" s="7"/>
      <c r="DP246" s="7"/>
      <c r="DQ246" s="7"/>
      <c r="DR246" s="7"/>
      <c r="DS246" s="7"/>
      <c r="DT246" s="7"/>
      <c r="DU246" s="7"/>
      <c r="DV246" s="7"/>
      <c r="DW246" s="7"/>
      <c r="DX246" s="7"/>
      <c r="DY246" s="7"/>
      <c r="DZ246" s="7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7"/>
      <c r="ER246" s="7"/>
      <c r="ES246" s="7"/>
      <c r="ET246" s="7"/>
      <c r="EU246" s="7"/>
      <c r="EV246" s="7"/>
      <c r="EW246" s="7"/>
      <c r="EX246" s="7"/>
      <c r="EY246" s="7"/>
      <c r="EZ246" s="7"/>
    </row>
    <row r="247" spans="1:156" s="4" customFormat="1" ht="13.5" x14ac:dyDescent="0.2">
      <c r="A247" s="28" t="s">
        <v>111</v>
      </c>
      <c r="B247" s="44" t="s">
        <v>243</v>
      </c>
      <c r="C247" s="44"/>
      <c r="D247" s="44"/>
      <c r="E247" s="44"/>
      <c r="F247" s="38">
        <v>0</v>
      </c>
      <c r="G247" s="39">
        <f>SUM(G248)</f>
        <v>250</v>
      </c>
      <c r="H247" s="39">
        <f>SUM(H248)</f>
        <v>0</v>
      </c>
      <c r="I247" s="39">
        <f>SUM(I248)</f>
        <v>250</v>
      </c>
      <c r="J247" s="40">
        <f>SUM(J248)</f>
        <v>250</v>
      </c>
      <c r="K247" s="40">
        <f>SUM(K248)</f>
        <v>250</v>
      </c>
      <c r="L247" s="16">
        <v>250</v>
      </c>
      <c r="M247" s="16">
        <v>250</v>
      </c>
      <c r="N247" s="14"/>
      <c r="O247" s="85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7"/>
      <c r="DI247" s="7"/>
      <c r="DJ247" s="7"/>
      <c r="DK247" s="7"/>
      <c r="DL247" s="7"/>
      <c r="DM247" s="7"/>
      <c r="DN247" s="7"/>
      <c r="DO247" s="7"/>
      <c r="DP247" s="7"/>
      <c r="DQ247" s="7"/>
      <c r="DR247" s="7"/>
      <c r="DS247" s="7"/>
      <c r="DT247" s="7"/>
      <c r="DU247" s="7"/>
      <c r="DV247" s="7"/>
      <c r="DW247" s="7"/>
      <c r="DX247" s="7"/>
      <c r="DY247" s="7"/>
      <c r="DZ247" s="7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7"/>
      <c r="ER247" s="7"/>
      <c r="ES247" s="7"/>
      <c r="ET247" s="7"/>
      <c r="EU247" s="7"/>
      <c r="EV247" s="7"/>
      <c r="EW247" s="7"/>
      <c r="EX247" s="7"/>
      <c r="EY247" s="7"/>
      <c r="EZ247" s="7"/>
    </row>
    <row r="248" spans="1:156" s="4" customFormat="1" x14ac:dyDescent="0.2">
      <c r="A248" s="25" t="s">
        <v>561</v>
      </c>
      <c r="B248" s="74" t="s">
        <v>243</v>
      </c>
      <c r="C248" s="74" t="s">
        <v>45</v>
      </c>
      <c r="D248" s="74" t="s">
        <v>112</v>
      </c>
      <c r="E248" s="74" t="s">
        <v>72</v>
      </c>
      <c r="F248" s="41">
        <v>0</v>
      </c>
      <c r="G248" s="33">
        <v>250</v>
      </c>
      <c r="H248" s="33"/>
      <c r="I248" s="33">
        <f>G248-H248</f>
        <v>250</v>
      </c>
      <c r="J248" s="87">
        <f>ROUND(I248*1,3)</f>
        <v>250</v>
      </c>
      <c r="K248" s="87">
        <v>250</v>
      </c>
      <c r="L248" s="18">
        <v>250</v>
      </c>
      <c r="M248" s="18">
        <v>250</v>
      </c>
      <c r="N248" s="14"/>
      <c r="O248" s="85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7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7"/>
      <c r="DI248" s="7"/>
      <c r="DJ248" s="7"/>
      <c r="DK248" s="7"/>
      <c r="DL248" s="7"/>
      <c r="DM248" s="7"/>
      <c r="DN248" s="7"/>
      <c r="DO248" s="7"/>
      <c r="DP248" s="7"/>
      <c r="DQ248" s="7"/>
      <c r="DR248" s="7"/>
      <c r="DS248" s="7"/>
      <c r="DT248" s="7"/>
      <c r="DU248" s="7"/>
      <c r="DV248" s="7"/>
      <c r="DW248" s="7"/>
      <c r="DX248" s="7"/>
      <c r="DY248" s="7"/>
      <c r="DZ248" s="7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7"/>
      <c r="ER248" s="7"/>
      <c r="ES248" s="7"/>
      <c r="ET248" s="7"/>
      <c r="EU248" s="7"/>
      <c r="EV248" s="7"/>
      <c r="EW248" s="7"/>
      <c r="EX248" s="7"/>
      <c r="EY248" s="7"/>
      <c r="EZ248" s="7"/>
    </row>
    <row r="249" spans="1:156" s="4" customFormat="1" ht="27" x14ac:dyDescent="0.2">
      <c r="A249" s="28" t="s">
        <v>245</v>
      </c>
      <c r="B249" s="44" t="s">
        <v>244</v>
      </c>
      <c r="C249" s="44"/>
      <c r="D249" s="44"/>
      <c r="E249" s="44"/>
      <c r="F249" s="38">
        <v>0</v>
      </c>
      <c r="G249" s="39">
        <f>SUM(G250:G251)</f>
        <v>1006</v>
      </c>
      <c r="H249" s="39">
        <f>SUM(H250:H251)</f>
        <v>1006</v>
      </c>
      <c r="I249" s="39">
        <f>SUM(I250:I251)</f>
        <v>0</v>
      </c>
      <c r="J249" s="40">
        <f>SUM(J250:J251)</f>
        <v>0</v>
      </c>
      <c r="K249" s="40">
        <f>SUM(K250:K251)</f>
        <v>0</v>
      </c>
      <c r="L249" s="16">
        <v>0</v>
      </c>
      <c r="M249" s="16">
        <v>0</v>
      </c>
      <c r="N249" s="14"/>
      <c r="O249" s="85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7"/>
      <c r="DI249" s="7"/>
      <c r="DJ249" s="7"/>
      <c r="DK249" s="7"/>
      <c r="DL249" s="7"/>
      <c r="DM249" s="7"/>
      <c r="DN249" s="7"/>
      <c r="DO249" s="7"/>
      <c r="DP249" s="7"/>
      <c r="DQ249" s="7"/>
      <c r="DR249" s="7"/>
      <c r="DS249" s="7"/>
      <c r="DT249" s="7"/>
      <c r="DU249" s="7"/>
      <c r="DV249" s="7"/>
      <c r="DW249" s="7"/>
      <c r="DX249" s="7"/>
      <c r="DY249" s="7"/>
      <c r="DZ249" s="7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7"/>
      <c r="ER249" s="7"/>
      <c r="ES249" s="7"/>
      <c r="ET249" s="7"/>
      <c r="EU249" s="7"/>
      <c r="EV249" s="7"/>
      <c r="EW249" s="7"/>
      <c r="EX249" s="7"/>
      <c r="EY249" s="7"/>
      <c r="EZ249" s="7"/>
    </row>
    <row r="250" spans="1:156" s="4" customFormat="1" x14ac:dyDescent="0.2">
      <c r="A250" s="128" t="s">
        <v>561</v>
      </c>
      <c r="B250" s="74" t="s">
        <v>244</v>
      </c>
      <c r="C250" s="74" t="s">
        <v>45</v>
      </c>
      <c r="D250" s="74" t="s">
        <v>112</v>
      </c>
      <c r="E250" s="74" t="s">
        <v>29</v>
      </c>
      <c r="F250" s="41">
        <v>0</v>
      </c>
      <c r="G250" s="33">
        <v>84.713999999999999</v>
      </c>
      <c r="H250" s="33">
        <v>84.713999999999999</v>
      </c>
      <c r="I250" s="33">
        <f>G250-H250</f>
        <v>0</v>
      </c>
      <c r="J250" s="87">
        <f>ROUND(I250*1,3)</f>
        <v>0</v>
      </c>
      <c r="K250" s="87">
        <f>ROUND(J250*1,3)</f>
        <v>0</v>
      </c>
      <c r="L250" s="18">
        <v>0</v>
      </c>
      <c r="M250" s="18">
        <v>0</v>
      </c>
      <c r="N250" s="14"/>
      <c r="O250" s="85"/>
    </row>
    <row r="251" spans="1:156" s="4" customFormat="1" x14ac:dyDescent="0.2">
      <c r="A251" s="127"/>
      <c r="B251" s="74" t="s">
        <v>244</v>
      </c>
      <c r="C251" s="74" t="s">
        <v>45</v>
      </c>
      <c r="D251" s="74" t="s">
        <v>112</v>
      </c>
      <c r="E251" s="74" t="s">
        <v>72</v>
      </c>
      <c r="F251" s="41">
        <v>0</v>
      </c>
      <c r="G251" s="33">
        <v>921.28599999999994</v>
      </c>
      <c r="H251" s="33">
        <v>921.28599999999994</v>
      </c>
      <c r="I251" s="33">
        <f>G251-H251</f>
        <v>0</v>
      </c>
      <c r="J251" s="87">
        <f>ROUND(I251*1,3)</f>
        <v>0</v>
      </c>
      <c r="K251" s="87">
        <f>ROUND(J251*1,3)</f>
        <v>0</v>
      </c>
      <c r="L251" s="18">
        <v>0</v>
      </c>
      <c r="M251" s="18">
        <v>0</v>
      </c>
      <c r="N251" s="14" t="s">
        <v>487</v>
      </c>
      <c r="O251" s="85"/>
    </row>
    <row r="252" spans="1:156" s="4" customFormat="1" ht="27" x14ac:dyDescent="0.2">
      <c r="A252" s="28" t="s">
        <v>247</v>
      </c>
      <c r="B252" s="44" t="s">
        <v>246</v>
      </c>
      <c r="C252" s="44"/>
      <c r="D252" s="44"/>
      <c r="E252" s="44"/>
      <c r="F252" s="38">
        <v>792.8</v>
      </c>
      <c r="G252" s="39">
        <f>SUM(G253,G257,G259,G261)</f>
        <v>792.8</v>
      </c>
      <c r="H252" s="39">
        <f>SUM(H253,H257,H259,H261)</f>
        <v>214</v>
      </c>
      <c r="I252" s="39">
        <f>SUM(I253,I257,I259,I261)</f>
        <v>578.79999999999995</v>
      </c>
      <c r="J252" s="40">
        <f>SUM(J253,J257,J259,J261)</f>
        <v>578.79999999999995</v>
      </c>
      <c r="K252" s="40">
        <f>SUM(K253,K257,K259,K261)</f>
        <v>629.79999999999995</v>
      </c>
      <c r="L252" s="16">
        <v>479.8</v>
      </c>
      <c r="M252" s="16">
        <v>479.8</v>
      </c>
      <c r="N252" s="14"/>
      <c r="O252" s="85"/>
    </row>
    <row r="253" spans="1:156" s="4" customFormat="1" ht="13.5" x14ac:dyDescent="0.2">
      <c r="A253" s="28" t="s">
        <v>249</v>
      </c>
      <c r="B253" s="44" t="s">
        <v>248</v>
      </c>
      <c r="C253" s="44"/>
      <c r="D253" s="44"/>
      <c r="E253" s="44"/>
      <c r="F253" s="38">
        <v>64</v>
      </c>
      <c r="G253" s="39">
        <f>SUM(G254:G256)</f>
        <v>64</v>
      </c>
      <c r="H253" s="39">
        <f>SUM(H254:H256)</f>
        <v>0</v>
      </c>
      <c r="I253" s="39">
        <f>SUM(I254:I256)</f>
        <v>64</v>
      </c>
      <c r="J253" s="40">
        <f>SUM(J254:J256)</f>
        <v>64</v>
      </c>
      <c r="K253" s="40">
        <f>SUM(K254:K256)</f>
        <v>214</v>
      </c>
      <c r="L253" s="16">
        <v>64</v>
      </c>
      <c r="M253" s="16">
        <v>64</v>
      </c>
      <c r="N253" s="14" t="s">
        <v>558</v>
      </c>
      <c r="O253" s="85"/>
    </row>
    <row r="254" spans="1:156" s="4" customFormat="1" x14ac:dyDescent="0.2">
      <c r="A254" s="128" t="s">
        <v>561</v>
      </c>
      <c r="B254" s="74" t="s">
        <v>248</v>
      </c>
      <c r="C254" s="74" t="s">
        <v>45</v>
      </c>
      <c r="D254" s="74" t="s">
        <v>58</v>
      </c>
      <c r="E254" s="74" t="s">
        <v>29</v>
      </c>
      <c r="F254" s="41">
        <v>34</v>
      </c>
      <c r="G254" s="33">
        <v>34</v>
      </c>
      <c r="H254" s="33"/>
      <c r="I254" s="33">
        <f>G254-H254</f>
        <v>34</v>
      </c>
      <c r="J254" s="87">
        <f t="shared" ref="J254:K256" si="39">ROUND(I254*1,3)</f>
        <v>34</v>
      </c>
      <c r="K254" s="87">
        <v>214</v>
      </c>
      <c r="L254" s="18">
        <v>34</v>
      </c>
      <c r="M254" s="18">
        <v>34</v>
      </c>
      <c r="N254" s="14"/>
      <c r="O254" s="85"/>
    </row>
    <row r="255" spans="1:156" s="4" customFormat="1" x14ac:dyDescent="0.2">
      <c r="A255" s="126"/>
      <c r="B255" s="74" t="s">
        <v>248</v>
      </c>
      <c r="C255" s="74" t="s">
        <v>45</v>
      </c>
      <c r="D255" s="74" t="s">
        <v>84</v>
      </c>
      <c r="E255" s="74" t="s">
        <v>144</v>
      </c>
      <c r="F255" s="41">
        <v>30</v>
      </c>
      <c r="G255" s="33">
        <v>30</v>
      </c>
      <c r="H255" s="33"/>
      <c r="I255" s="33">
        <f>G255-H255</f>
        <v>30</v>
      </c>
      <c r="J255" s="87">
        <f t="shared" si="39"/>
        <v>30</v>
      </c>
      <c r="K255" s="87"/>
      <c r="L255" s="18">
        <v>30</v>
      </c>
      <c r="M255" s="18">
        <v>30</v>
      </c>
      <c r="N255" s="14"/>
      <c r="O255" s="85"/>
    </row>
    <row r="256" spans="1:156" s="4" customFormat="1" x14ac:dyDescent="0.2">
      <c r="A256" s="127"/>
      <c r="B256" s="74" t="s">
        <v>248</v>
      </c>
      <c r="C256" s="74" t="s">
        <v>45</v>
      </c>
      <c r="D256" s="74" t="s">
        <v>84</v>
      </c>
      <c r="E256" s="74" t="s">
        <v>29</v>
      </c>
      <c r="F256" s="41">
        <v>0</v>
      </c>
      <c r="G256" s="33">
        <v>0</v>
      </c>
      <c r="H256" s="33"/>
      <c r="I256" s="33">
        <f>G256-H256</f>
        <v>0</v>
      </c>
      <c r="J256" s="87">
        <f t="shared" si="39"/>
        <v>0</v>
      </c>
      <c r="K256" s="87">
        <f t="shared" si="39"/>
        <v>0</v>
      </c>
      <c r="L256" s="18">
        <v>0</v>
      </c>
      <c r="M256" s="18">
        <v>0</v>
      </c>
      <c r="N256" s="14"/>
      <c r="O256" s="85"/>
    </row>
    <row r="257" spans="1:15" s="4" customFormat="1" ht="27" x14ac:dyDescent="0.2">
      <c r="A257" s="28" t="s">
        <v>251</v>
      </c>
      <c r="B257" s="44" t="s">
        <v>250</v>
      </c>
      <c r="C257" s="44"/>
      <c r="D257" s="44"/>
      <c r="E257" s="44"/>
      <c r="F257" s="38">
        <v>415.8</v>
      </c>
      <c r="G257" s="39">
        <f>SUM(G258)</f>
        <v>415.8</v>
      </c>
      <c r="H257" s="39">
        <f>SUM(H258)</f>
        <v>0</v>
      </c>
      <c r="I257" s="39">
        <f>SUM(I258)</f>
        <v>415.8</v>
      </c>
      <c r="J257" s="40">
        <f>SUM(J258)</f>
        <v>415.8</v>
      </c>
      <c r="K257" s="40">
        <f>SUM(K258)</f>
        <v>415.8</v>
      </c>
      <c r="L257" s="16">
        <v>415.8</v>
      </c>
      <c r="M257" s="16">
        <v>415.8</v>
      </c>
      <c r="N257" s="14" t="s">
        <v>558</v>
      </c>
      <c r="O257" s="85"/>
    </row>
    <row r="258" spans="1:15" s="4" customFormat="1" x14ac:dyDescent="0.2">
      <c r="A258" s="25" t="s">
        <v>561</v>
      </c>
      <c r="B258" s="74" t="s">
        <v>250</v>
      </c>
      <c r="C258" s="74" t="s">
        <v>45</v>
      </c>
      <c r="D258" s="74" t="s">
        <v>58</v>
      </c>
      <c r="E258" s="74" t="s">
        <v>144</v>
      </c>
      <c r="F258" s="41">
        <v>415.8</v>
      </c>
      <c r="G258" s="33">
        <v>415.8</v>
      </c>
      <c r="H258" s="33"/>
      <c r="I258" s="33">
        <f>G258-H258</f>
        <v>415.8</v>
      </c>
      <c r="J258" s="87">
        <f>ROUND(I258*1,3)</f>
        <v>415.8</v>
      </c>
      <c r="K258" s="87">
        <v>415.8</v>
      </c>
      <c r="L258" s="18">
        <v>415.8</v>
      </c>
      <c r="M258" s="18">
        <v>415.8</v>
      </c>
      <c r="N258" s="14"/>
      <c r="O258" s="85"/>
    </row>
    <row r="259" spans="1:15" s="4" customFormat="1" ht="13.5" x14ac:dyDescent="0.2">
      <c r="A259" s="28" t="s">
        <v>253</v>
      </c>
      <c r="B259" s="44" t="s">
        <v>252</v>
      </c>
      <c r="C259" s="44"/>
      <c r="D259" s="44"/>
      <c r="E259" s="44"/>
      <c r="F259" s="38">
        <v>99</v>
      </c>
      <c r="G259" s="39">
        <f>SUM(G260)</f>
        <v>99</v>
      </c>
      <c r="H259" s="39">
        <f>SUM(H260)</f>
        <v>0</v>
      </c>
      <c r="I259" s="39">
        <f>SUM(I260)</f>
        <v>99</v>
      </c>
      <c r="J259" s="40">
        <f>SUM(J260)</f>
        <v>99</v>
      </c>
      <c r="K259" s="40">
        <f>SUM(K260)</f>
        <v>0</v>
      </c>
      <c r="L259" s="16">
        <v>0</v>
      </c>
      <c r="M259" s="16">
        <v>0</v>
      </c>
      <c r="N259" s="14"/>
      <c r="O259" s="85"/>
    </row>
    <row r="260" spans="1:15" s="4" customFormat="1" x14ac:dyDescent="0.2">
      <c r="A260" s="25" t="s">
        <v>561</v>
      </c>
      <c r="B260" s="74" t="s">
        <v>252</v>
      </c>
      <c r="C260" s="74" t="s">
        <v>45</v>
      </c>
      <c r="D260" s="74" t="s">
        <v>108</v>
      </c>
      <c r="E260" s="74" t="s">
        <v>29</v>
      </c>
      <c r="F260" s="41">
        <v>99</v>
      </c>
      <c r="G260" s="33">
        <v>99</v>
      </c>
      <c r="H260" s="33"/>
      <c r="I260" s="33">
        <f>G260-H260</f>
        <v>99</v>
      </c>
      <c r="J260" s="87">
        <f>ROUND(I260*1,3)</f>
        <v>99</v>
      </c>
      <c r="K260" s="87"/>
      <c r="L260" s="18">
        <v>0</v>
      </c>
      <c r="M260" s="18">
        <v>0</v>
      </c>
      <c r="N260" s="14"/>
      <c r="O260" s="85"/>
    </row>
    <row r="261" spans="1:15" s="4" customFormat="1" ht="13.5" x14ac:dyDescent="0.2">
      <c r="A261" s="28" t="s">
        <v>255</v>
      </c>
      <c r="B261" s="44" t="s">
        <v>254</v>
      </c>
      <c r="C261" s="44"/>
      <c r="D261" s="44"/>
      <c r="E261" s="44"/>
      <c r="F261" s="38">
        <v>214</v>
      </c>
      <c r="G261" s="39">
        <f>SUM(G262)</f>
        <v>214</v>
      </c>
      <c r="H261" s="39">
        <f>SUM(H262)</f>
        <v>214</v>
      </c>
      <c r="I261" s="39">
        <f>SUM(I262)</f>
        <v>0</v>
      </c>
      <c r="J261" s="40">
        <f>SUM(J262)</f>
        <v>0</v>
      </c>
      <c r="K261" s="40">
        <f>SUM(K262)</f>
        <v>0</v>
      </c>
      <c r="L261" s="16">
        <v>0</v>
      </c>
      <c r="M261" s="16">
        <v>0</v>
      </c>
      <c r="N261" s="14"/>
      <c r="O261" s="85"/>
    </row>
    <row r="262" spans="1:15" s="4" customFormat="1" x14ac:dyDescent="0.2">
      <c r="A262" s="25" t="s">
        <v>561</v>
      </c>
      <c r="B262" s="74" t="s">
        <v>254</v>
      </c>
      <c r="C262" s="74" t="s">
        <v>45</v>
      </c>
      <c r="D262" s="74" t="s">
        <v>108</v>
      </c>
      <c r="E262" s="74" t="s">
        <v>29</v>
      </c>
      <c r="F262" s="41">
        <v>214</v>
      </c>
      <c r="G262" s="33">
        <v>214</v>
      </c>
      <c r="H262" s="33">
        <v>214</v>
      </c>
      <c r="I262" s="33">
        <f>G262-H262</f>
        <v>0</v>
      </c>
      <c r="J262" s="87">
        <f>ROUND(I262*1,3)</f>
        <v>0</v>
      </c>
      <c r="K262" s="87">
        <f>ROUND(J262*1,3)</f>
        <v>0</v>
      </c>
      <c r="L262" s="18">
        <v>0</v>
      </c>
      <c r="M262" s="18">
        <v>0</v>
      </c>
      <c r="N262" s="14"/>
      <c r="O262" s="85"/>
    </row>
    <row r="263" spans="1:15" s="7" customFormat="1" ht="40.5" x14ac:dyDescent="0.2">
      <c r="A263" s="88" t="s">
        <v>257</v>
      </c>
      <c r="B263" s="89" t="s">
        <v>256</v>
      </c>
      <c r="C263" s="89"/>
      <c r="D263" s="89"/>
      <c r="E263" s="89"/>
      <c r="F263" s="40">
        <f>SUM(F264:F269)</f>
        <v>2129.9499999999998</v>
      </c>
      <c r="G263" s="40">
        <f>SUM(G270,G296)</f>
        <v>2129.9499999999998</v>
      </c>
      <c r="H263" s="40">
        <f>SUM(H270,H296)</f>
        <v>391.85</v>
      </c>
      <c r="I263" s="40">
        <f>SUM(I270,I296)</f>
        <v>1738.1</v>
      </c>
      <c r="J263" s="40">
        <f>SUM(J270,J296)</f>
        <v>1738.1</v>
      </c>
      <c r="K263" s="40">
        <f>SUM(K270,K296)</f>
        <v>2080.9499999999998</v>
      </c>
      <c r="L263" s="15">
        <v>1878.1</v>
      </c>
      <c r="M263" s="15">
        <v>1878.1</v>
      </c>
      <c r="N263" s="20"/>
      <c r="O263" s="103"/>
    </row>
    <row r="264" spans="1:15" s="7" customFormat="1" ht="13.5" x14ac:dyDescent="0.2">
      <c r="A264" s="91" t="s">
        <v>561</v>
      </c>
      <c r="B264" s="92"/>
      <c r="C264" s="93">
        <v>901</v>
      </c>
      <c r="D264" s="45"/>
      <c r="E264" s="45"/>
      <c r="F264" s="42">
        <f t="shared" ref="F264:K264" si="40">SUM(F272,F275,F293,F295,F298:F299,F307)</f>
        <v>940</v>
      </c>
      <c r="G264" s="42">
        <f t="shared" si="40"/>
        <v>940</v>
      </c>
      <c r="H264" s="42">
        <f t="shared" si="40"/>
        <v>138</v>
      </c>
      <c r="I264" s="42">
        <f t="shared" si="40"/>
        <v>802</v>
      </c>
      <c r="J264" s="43">
        <f t="shared" si="40"/>
        <v>802</v>
      </c>
      <c r="K264" s="43">
        <f t="shared" si="40"/>
        <v>860</v>
      </c>
      <c r="L264" s="15"/>
      <c r="M264" s="15"/>
      <c r="N264" s="20"/>
      <c r="O264" s="103"/>
    </row>
    <row r="265" spans="1:15" s="7" customFormat="1" ht="13.5" x14ac:dyDescent="0.2">
      <c r="A265" s="91" t="s">
        <v>562</v>
      </c>
      <c r="B265" s="92"/>
      <c r="C265" s="93">
        <v>905</v>
      </c>
      <c r="D265" s="45"/>
      <c r="E265" s="45"/>
      <c r="F265" s="42">
        <v>0</v>
      </c>
      <c r="G265" s="42">
        <v>0</v>
      </c>
      <c r="H265" s="42">
        <v>0</v>
      </c>
      <c r="I265" s="42">
        <v>0</v>
      </c>
      <c r="J265" s="43">
        <v>0</v>
      </c>
      <c r="K265" s="43">
        <v>0</v>
      </c>
      <c r="L265" s="15"/>
      <c r="M265" s="15"/>
      <c r="N265" s="20"/>
      <c r="O265" s="103"/>
    </row>
    <row r="266" spans="1:15" s="7" customFormat="1" ht="13.5" x14ac:dyDescent="0.2">
      <c r="A266" s="91" t="s">
        <v>563</v>
      </c>
      <c r="B266" s="92"/>
      <c r="C266" s="93">
        <v>906</v>
      </c>
      <c r="D266" s="45"/>
      <c r="E266" s="45"/>
      <c r="F266" s="42">
        <v>0</v>
      </c>
      <c r="G266" s="42">
        <v>0</v>
      </c>
      <c r="H266" s="42">
        <v>0</v>
      </c>
      <c r="I266" s="42">
        <v>0</v>
      </c>
      <c r="J266" s="43">
        <v>0</v>
      </c>
      <c r="K266" s="43">
        <v>0</v>
      </c>
      <c r="L266" s="15"/>
      <c r="M266" s="15"/>
      <c r="N266" s="20"/>
      <c r="O266" s="103"/>
    </row>
    <row r="267" spans="1:15" s="7" customFormat="1" ht="13.5" x14ac:dyDescent="0.2">
      <c r="A267" s="91" t="s">
        <v>566</v>
      </c>
      <c r="B267" s="92"/>
      <c r="C267" s="93">
        <v>907</v>
      </c>
      <c r="D267" s="45"/>
      <c r="E267" s="45"/>
      <c r="F267" s="42">
        <f t="shared" ref="F267:K267" si="41">SUM(F283,F291,F310)</f>
        <v>0</v>
      </c>
      <c r="G267" s="42">
        <f t="shared" si="41"/>
        <v>0</v>
      </c>
      <c r="H267" s="42">
        <f t="shared" si="41"/>
        <v>0</v>
      </c>
      <c r="I267" s="42">
        <f t="shared" si="41"/>
        <v>0</v>
      </c>
      <c r="J267" s="43">
        <f t="shared" si="41"/>
        <v>0</v>
      </c>
      <c r="K267" s="43">
        <f t="shared" si="41"/>
        <v>58.5</v>
      </c>
      <c r="L267" s="15"/>
      <c r="M267" s="15"/>
      <c r="N267" s="20"/>
      <c r="O267" s="103"/>
    </row>
    <row r="268" spans="1:15" s="7" customFormat="1" ht="13.5" x14ac:dyDescent="0.2">
      <c r="A268" s="91" t="s">
        <v>567</v>
      </c>
      <c r="B268" s="92"/>
      <c r="C268" s="93">
        <v>903</v>
      </c>
      <c r="D268" s="45"/>
      <c r="E268" s="45"/>
      <c r="F268" s="42">
        <f t="shared" ref="F268:K268" si="42">SUM(F273,F276:F282,F285:F290,F300:F305,F309,F312)</f>
        <v>1189.95</v>
      </c>
      <c r="G268" s="42">
        <f t="shared" si="42"/>
        <v>1189.95</v>
      </c>
      <c r="H268" s="42">
        <f t="shared" si="42"/>
        <v>253.85</v>
      </c>
      <c r="I268" s="42">
        <f t="shared" si="42"/>
        <v>936.1</v>
      </c>
      <c r="J268" s="43">
        <f t="shared" si="42"/>
        <v>936.1</v>
      </c>
      <c r="K268" s="43">
        <f t="shared" si="42"/>
        <v>1162.45</v>
      </c>
      <c r="L268" s="15"/>
      <c r="M268" s="15"/>
      <c r="N268" s="20"/>
      <c r="O268" s="103"/>
    </row>
    <row r="269" spans="1:15" s="7" customFormat="1" ht="13.5" x14ac:dyDescent="0.2">
      <c r="A269" s="91" t="s">
        <v>568</v>
      </c>
      <c r="B269" s="92"/>
      <c r="C269" s="93">
        <v>902</v>
      </c>
      <c r="D269" s="45"/>
      <c r="E269" s="45"/>
      <c r="F269" s="42">
        <v>0</v>
      </c>
      <c r="G269" s="42">
        <v>0</v>
      </c>
      <c r="H269" s="42">
        <v>0</v>
      </c>
      <c r="I269" s="42">
        <v>0</v>
      </c>
      <c r="J269" s="43">
        <v>0</v>
      </c>
      <c r="K269" s="43">
        <v>0</v>
      </c>
      <c r="L269" s="15"/>
      <c r="M269" s="15"/>
      <c r="N269" s="20"/>
      <c r="O269" s="103"/>
    </row>
    <row r="270" spans="1:15" s="4" customFormat="1" ht="40.5" x14ac:dyDescent="0.2">
      <c r="A270" s="28" t="s">
        <v>259</v>
      </c>
      <c r="B270" s="44" t="s">
        <v>258</v>
      </c>
      <c r="C270" s="44"/>
      <c r="D270" s="44"/>
      <c r="E270" s="44"/>
      <c r="F270" s="38">
        <v>882.7</v>
      </c>
      <c r="G270" s="39">
        <f>SUM(G271,G274,G284,G292,G294)</f>
        <v>882.7</v>
      </c>
      <c r="H270" s="39">
        <f>SUM(H271,H274,H284,H292,H294)</f>
        <v>282.10000000000002</v>
      </c>
      <c r="I270" s="39">
        <f>SUM(I271,I274,I284,I292,I294)</f>
        <v>600.6</v>
      </c>
      <c r="J270" s="40">
        <f>SUM(J271,J274,J284,J292,J294)</f>
        <v>600.6</v>
      </c>
      <c r="K270" s="40">
        <f>SUM(K271,K274,K284,K292,K294)</f>
        <v>941.85</v>
      </c>
      <c r="L270" s="16">
        <v>688.6</v>
      </c>
      <c r="M270" s="16">
        <v>688.6</v>
      </c>
      <c r="N270" s="14"/>
      <c r="O270" s="85"/>
    </row>
    <row r="271" spans="1:15" s="4" customFormat="1" ht="27" x14ac:dyDescent="0.2">
      <c r="A271" s="28" t="s">
        <v>261</v>
      </c>
      <c r="B271" s="44" t="s">
        <v>260</v>
      </c>
      <c r="C271" s="44"/>
      <c r="D271" s="44"/>
      <c r="E271" s="44"/>
      <c r="F271" s="38">
        <v>232.1</v>
      </c>
      <c r="G271" s="39">
        <f>SUM(G272:G273)</f>
        <v>232.1</v>
      </c>
      <c r="H271" s="39">
        <f>SUM(H272:H273)</f>
        <v>232.1</v>
      </c>
      <c r="I271" s="39">
        <f>SUM(I272:I273)</f>
        <v>0</v>
      </c>
      <c r="J271" s="40">
        <f>SUM(J272:J273)</f>
        <v>0</v>
      </c>
      <c r="K271" s="40">
        <f>SUM(K272:K273)</f>
        <v>232.1</v>
      </c>
      <c r="L271" s="16">
        <v>88</v>
      </c>
      <c r="M271" s="16">
        <v>88</v>
      </c>
      <c r="N271" s="14"/>
      <c r="O271" s="85"/>
    </row>
    <row r="272" spans="1:15" s="4" customFormat="1" x14ac:dyDescent="0.2">
      <c r="A272" s="25" t="s">
        <v>561</v>
      </c>
      <c r="B272" s="74" t="s">
        <v>260</v>
      </c>
      <c r="C272" s="74" t="s">
        <v>45</v>
      </c>
      <c r="D272" s="74" t="s">
        <v>58</v>
      </c>
      <c r="E272" s="74" t="s">
        <v>29</v>
      </c>
      <c r="F272" s="41">
        <v>88</v>
      </c>
      <c r="G272" s="33">
        <v>88</v>
      </c>
      <c r="H272" s="33">
        <v>88</v>
      </c>
      <c r="I272" s="33">
        <f>G272-H272</f>
        <v>0</v>
      </c>
      <c r="J272" s="87">
        <f>ROUND(I272*1,3)</f>
        <v>0</v>
      </c>
      <c r="K272" s="87">
        <v>88</v>
      </c>
      <c r="L272" s="18">
        <v>88</v>
      </c>
      <c r="M272" s="18">
        <v>88</v>
      </c>
      <c r="N272" s="14"/>
      <c r="O272" s="85"/>
    </row>
    <row r="273" spans="1:15" s="4" customFormat="1" x14ac:dyDescent="0.2">
      <c r="A273" s="25" t="s">
        <v>578</v>
      </c>
      <c r="B273" s="74" t="s">
        <v>260</v>
      </c>
      <c r="C273" s="74" t="s">
        <v>27</v>
      </c>
      <c r="D273" s="74" t="s">
        <v>28</v>
      </c>
      <c r="E273" s="74" t="s">
        <v>31</v>
      </c>
      <c r="F273" s="41">
        <v>144.1</v>
      </c>
      <c r="G273" s="33">
        <v>144.1</v>
      </c>
      <c r="H273" s="33">
        <v>144.1</v>
      </c>
      <c r="I273" s="33">
        <f>G273-H273</f>
        <v>0</v>
      </c>
      <c r="J273" s="87">
        <f>ROUND(I273*1,3)</f>
        <v>0</v>
      </c>
      <c r="K273" s="87">
        <v>144.1</v>
      </c>
      <c r="L273" s="18">
        <v>0</v>
      </c>
      <c r="M273" s="18">
        <v>0</v>
      </c>
      <c r="N273" s="14"/>
      <c r="O273" s="85"/>
    </row>
    <row r="274" spans="1:15" s="4" customFormat="1" ht="40.5" x14ac:dyDescent="0.2">
      <c r="A274" s="28" t="s">
        <v>263</v>
      </c>
      <c r="B274" s="44" t="s">
        <v>262</v>
      </c>
      <c r="C274" s="44"/>
      <c r="D274" s="44"/>
      <c r="E274" s="44"/>
      <c r="F274" s="38">
        <f t="shared" ref="F274:K274" si="43">SUM(F275:F283)</f>
        <v>103.60000000000001</v>
      </c>
      <c r="G274" s="38">
        <f t="shared" si="43"/>
        <v>103.60000000000001</v>
      </c>
      <c r="H274" s="38">
        <f t="shared" si="43"/>
        <v>0</v>
      </c>
      <c r="I274" s="38">
        <f t="shared" si="43"/>
        <v>103.60000000000001</v>
      </c>
      <c r="J274" s="40">
        <f t="shared" si="43"/>
        <v>103.60000000000001</v>
      </c>
      <c r="K274" s="40">
        <f t="shared" si="43"/>
        <v>168.75</v>
      </c>
      <c r="L274" s="16">
        <v>103.6</v>
      </c>
      <c r="M274" s="16">
        <v>103.6</v>
      </c>
      <c r="N274" s="14"/>
      <c r="O274" s="85"/>
    </row>
    <row r="275" spans="1:15" s="4" customFormat="1" x14ac:dyDescent="0.2">
      <c r="A275" s="25" t="s">
        <v>30</v>
      </c>
      <c r="B275" s="74" t="s">
        <v>262</v>
      </c>
      <c r="C275" s="74" t="s">
        <v>45</v>
      </c>
      <c r="D275" s="74" t="s">
        <v>202</v>
      </c>
      <c r="E275" s="74" t="s">
        <v>29</v>
      </c>
      <c r="F275" s="41">
        <v>11</v>
      </c>
      <c r="G275" s="33">
        <v>11</v>
      </c>
      <c r="H275" s="33"/>
      <c r="I275" s="33">
        <f t="shared" ref="I275:I282" si="44">G275-H275</f>
        <v>11</v>
      </c>
      <c r="J275" s="87">
        <f t="shared" ref="J275:K282" si="45">ROUND(I275*1,3)</f>
        <v>11</v>
      </c>
      <c r="K275" s="87">
        <f t="shared" si="45"/>
        <v>11</v>
      </c>
      <c r="L275" s="18">
        <v>11</v>
      </c>
      <c r="M275" s="18">
        <v>11</v>
      </c>
      <c r="N275" s="14" t="s">
        <v>559</v>
      </c>
      <c r="O275" s="85"/>
    </row>
    <row r="276" spans="1:15" s="4" customFormat="1" x14ac:dyDescent="0.2">
      <c r="A276" s="25" t="s">
        <v>574</v>
      </c>
      <c r="B276" s="74" t="s">
        <v>262</v>
      </c>
      <c r="C276" s="74" t="s">
        <v>27</v>
      </c>
      <c r="D276" s="74" t="s">
        <v>37</v>
      </c>
      <c r="E276" s="74" t="s">
        <v>29</v>
      </c>
      <c r="F276" s="41">
        <v>8.1</v>
      </c>
      <c r="G276" s="33">
        <v>8.1</v>
      </c>
      <c r="H276" s="33"/>
      <c r="I276" s="33">
        <f t="shared" si="44"/>
        <v>8.1</v>
      </c>
      <c r="J276" s="87">
        <f t="shared" si="45"/>
        <v>8.1</v>
      </c>
      <c r="K276" s="87">
        <v>5.4</v>
      </c>
      <c r="L276" s="18">
        <v>8.1</v>
      </c>
      <c r="M276" s="18">
        <v>8.1</v>
      </c>
      <c r="N276" s="14"/>
      <c r="O276" s="85"/>
    </row>
    <row r="277" spans="1:15" s="4" customFormat="1" x14ac:dyDescent="0.2">
      <c r="A277" s="25" t="s">
        <v>574</v>
      </c>
      <c r="B277" s="74" t="s">
        <v>262</v>
      </c>
      <c r="C277" s="74" t="s">
        <v>27</v>
      </c>
      <c r="D277" s="74" t="s">
        <v>37</v>
      </c>
      <c r="E277" s="74" t="s">
        <v>39</v>
      </c>
      <c r="F277" s="41">
        <v>13.6</v>
      </c>
      <c r="G277" s="33">
        <v>13.6</v>
      </c>
      <c r="H277" s="33"/>
      <c r="I277" s="33">
        <f t="shared" si="44"/>
        <v>13.6</v>
      </c>
      <c r="J277" s="87">
        <f t="shared" si="45"/>
        <v>13.6</v>
      </c>
      <c r="K277" s="87">
        <v>15.6</v>
      </c>
      <c r="L277" s="18">
        <v>13.6</v>
      </c>
      <c r="M277" s="18">
        <v>13.6</v>
      </c>
      <c r="N277" s="14"/>
      <c r="O277" s="85"/>
    </row>
    <row r="278" spans="1:15" s="4" customFormat="1" x14ac:dyDescent="0.2">
      <c r="A278" s="25" t="s">
        <v>574</v>
      </c>
      <c r="B278" s="74" t="s">
        <v>262</v>
      </c>
      <c r="C278" s="74" t="s">
        <v>27</v>
      </c>
      <c r="D278" s="74" t="s">
        <v>37</v>
      </c>
      <c r="E278" s="74" t="s">
        <v>31</v>
      </c>
      <c r="F278" s="41">
        <v>6</v>
      </c>
      <c r="G278" s="33">
        <v>6</v>
      </c>
      <c r="H278" s="33"/>
      <c r="I278" s="33">
        <f t="shared" si="44"/>
        <v>6</v>
      </c>
      <c r="J278" s="87">
        <f t="shared" si="45"/>
        <v>6</v>
      </c>
      <c r="K278" s="87">
        <v>4</v>
      </c>
      <c r="L278" s="18">
        <v>6</v>
      </c>
      <c r="M278" s="18">
        <v>6</v>
      </c>
      <c r="N278" s="14"/>
      <c r="O278" s="85"/>
    </row>
    <row r="279" spans="1:15" s="4" customFormat="1" x14ac:dyDescent="0.2">
      <c r="A279" s="25" t="s">
        <v>30</v>
      </c>
      <c r="B279" s="74" t="s">
        <v>262</v>
      </c>
      <c r="C279" s="74" t="s">
        <v>27</v>
      </c>
      <c r="D279" s="74" t="s">
        <v>28</v>
      </c>
      <c r="E279" s="74" t="s">
        <v>29</v>
      </c>
      <c r="F279" s="41">
        <v>15.5</v>
      </c>
      <c r="G279" s="33">
        <v>15.5</v>
      </c>
      <c r="H279" s="33"/>
      <c r="I279" s="33">
        <f t="shared" si="44"/>
        <v>15.5</v>
      </c>
      <c r="J279" s="87">
        <f t="shared" si="45"/>
        <v>15.5</v>
      </c>
      <c r="K279" s="87">
        <v>18.5</v>
      </c>
      <c r="L279" s="18">
        <v>15.5</v>
      </c>
      <c r="M279" s="18">
        <v>15.5</v>
      </c>
      <c r="N279" s="14"/>
      <c r="O279" s="85"/>
    </row>
    <row r="280" spans="1:15" s="4" customFormat="1" x14ac:dyDescent="0.2">
      <c r="A280" s="25" t="s">
        <v>575</v>
      </c>
      <c r="B280" s="74" t="s">
        <v>262</v>
      </c>
      <c r="C280" s="74" t="s">
        <v>27</v>
      </c>
      <c r="D280" s="74" t="s">
        <v>28</v>
      </c>
      <c r="E280" s="74" t="s">
        <v>31</v>
      </c>
      <c r="F280" s="41">
        <v>26</v>
      </c>
      <c r="G280" s="33">
        <v>26</v>
      </c>
      <c r="H280" s="33"/>
      <c r="I280" s="33">
        <f t="shared" si="44"/>
        <v>26</v>
      </c>
      <c r="J280" s="87">
        <f t="shared" si="45"/>
        <v>26</v>
      </c>
      <c r="K280" s="87">
        <v>55</v>
      </c>
      <c r="L280" s="18">
        <v>26</v>
      </c>
      <c r="M280" s="18">
        <v>26</v>
      </c>
      <c r="N280" s="14"/>
      <c r="O280" s="85"/>
    </row>
    <row r="281" spans="1:15" s="4" customFormat="1" x14ac:dyDescent="0.2">
      <c r="A281" s="25" t="s">
        <v>576</v>
      </c>
      <c r="B281" s="74" t="s">
        <v>262</v>
      </c>
      <c r="C281" s="74" t="s">
        <v>27</v>
      </c>
      <c r="D281" s="74" t="s">
        <v>135</v>
      </c>
      <c r="E281" s="74" t="s">
        <v>39</v>
      </c>
      <c r="F281" s="41">
        <v>13.4</v>
      </c>
      <c r="G281" s="33">
        <v>13.4</v>
      </c>
      <c r="H281" s="33"/>
      <c r="I281" s="33">
        <f t="shared" si="44"/>
        <v>13.4</v>
      </c>
      <c r="J281" s="87">
        <f t="shared" si="45"/>
        <v>13.4</v>
      </c>
      <c r="K281" s="87">
        <v>14.75</v>
      </c>
      <c r="L281" s="18">
        <v>13.4</v>
      </c>
      <c r="M281" s="18">
        <v>13.4</v>
      </c>
      <c r="N281" s="14"/>
      <c r="O281" s="85"/>
    </row>
    <row r="282" spans="1:15" s="4" customFormat="1" x14ac:dyDescent="0.2">
      <c r="A282" s="25" t="s">
        <v>578</v>
      </c>
      <c r="B282" s="74" t="s">
        <v>262</v>
      </c>
      <c r="C282" s="74" t="s">
        <v>27</v>
      </c>
      <c r="D282" s="74" t="s">
        <v>203</v>
      </c>
      <c r="E282" s="74" t="s">
        <v>29</v>
      </c>
      <c r="F282" s="41">
        <v>10</v>
      </c>
      <c r="G282" s="33">
        <v>10</v>
      </c>
      <c r="H282" s="33"/>
      <c r="I282" s="33">
        <f t="shared" si="44"/>
        <v>10</v>
      </c>
      <c r="J282" s="87">
        <f t="shared" si="45"/>
        <v>10</v>
      </c>
      <c r="K282" s="87">
        <v>10</v>
      </c>
      <c r="L282" s="18">
        <v>10</v>
      </c>
      <c r="M282" s="18">
        <v>10</v>
      </c>
      <c r="N282" s="14"/>
      <c r="O282" s="85"/>
    </row>
    <row r="283" spans="1:15" s="4" customFormat="1" x14ac:dyDescent="0.2">
      <c r="A283" s="25" t="s">
        <v>566</v>
      </c>
      <c r="B283" s="74" t="s">
        <v>262</v>
      </c>
      <c r="C283" s="74" t="s">
        <v>136</v>
      </c>
      <c r="D283" s="74" t="s">
        <v>207</v>
      </c>
      <c r="E283" s="74" t="s">
        <v>39</v>
      </c>
      <c r="F283" s="41"/>
      <c r="G283" s="33"/>
      <c r="H283" s="33"/>
      <c r="I283" s="33"/>
      <c r="J283" s="87"/>
      <c r="K283" s="87">
        <v>34.5</v>
      </c>
      <c r="L283" s="18"/>
      <c r="M283" s="18"/>
      <c r="N283" s="14"/>
      <c r="O283" s="85"/>
    </row>
    <row r="284" spans="1:15" s="4" customFormat="1" ht="27" x14ac:dyDescent="0.2">
      <c r="A284" s="28" t="s">
        <v>265</v>
      </c>
      <c r="B284" s="44" t="s">
        <v>264</v>
      </c>
      <c r="C284" s="44"/>
      <c r="D284" s="44"/>
      <c r="E284" s="44"/>
      <c r="F284" s="38">
        <f t="shared" ref="F284:K284" si="46">SUM(F285:F291)</f>
        <v>360</v>
      </c>
      <c r="G284" s="38">
        <f t="shared" si="46"/>
        <v>360</v>
      </c>
      <c r="H284" s="38">
        <f t="shared" si="46"/>
        <v>0</v>
      </c>
      <c r="I284" s="38">
        <f t="shared" si="46"/>
        <v>360</v>
      </c>
      <c r="J284" s="40">
        <f t="shared" si="46"/>
        <v>360</v>
      </c>
      <c r="K284" s="40">
        <f t="shared" si="46"/>
        <v>404</v>
      </c>
      <c r="L284" s="16">
        <v>360</v>
      </c>
      <c r="M284" s="16">
        <v>360</v>
      </c>
      <c r="N284" s="14"/>
      <c r="O284" s="85"/>
    </row>
    <row r="285" spans="1:15" s="4" customFormat="1" x14ac:dyDescent="0.2">
      <c r="A285" s="128" t="s">
        <v>578</v>
      </c>
      <c r="B285" s="74" t="s">
        <v>264</v>
      </c>
      <c r="C285" s="74" t="s">
        <v>27</v>
      </c>
      <c r="D285" s="74" t="s">
        <v>37</v>
      </c>
      <c r="E285" s="74" t="s">
        <v>29</v>
      </c>
      <c r="F285" s="41">
        <v>72</v>
      </c>
      <c r="G285" s="33">
        <v>72</v>
      </c>
      <c r="H285" s="33"/>
      <c r="I285" s="33">
        <f t="shared" ref="I285:I290" si="47">G285-H285</f>
        <v>72</v>
      </c>
      <c r="J285" s="87">
        <f t="shared" ref="J285:J290" si="48">ROUND(I285*1,3)</f>
        <v>72</v>
      </c>
      <c r="K285" s="87">
        <v>48</v>
      </c>
      <c r="L285" s="18">
        <v>72</v>
      </c>
      <c r="M285" s="18">
        <v>72</v>
      </c>
      <c r="N285" s="14"/>
      <c r="O285" s="85"/>
    </row>
    <row r="286" spans="1:15" s="4" customFormat="1" x14ac:dyDescent="0.2">
      <c r="A286" s="126"/>
      <c r="B286" s="74" t="s">
        <v>264</v>
      </c>
      <c r="C286" s="74" t="s">
        <v>27</v>
      </c>
      <c r="D286" s="74" t="s">
        <v>37</v>
      </c>
      <c r="E286" s="74" t="s">
        <v>39</v>
      </c>
      <c r="F286" s="41">
        <v>48</v>
      </c>
      <c r="G286" s="33">
        <v>48</v>
      </c>
      <c r="H286" s="33"/>
      <c r="I286" s="33">
        <f t="shared" si="47"/>
        <v>48</v>
      </c>
      <c r="J286" s="87">
        <f t="shared" si="48"/>
        <v>48</v>
      </c>
      <c r="K286" s="87">
        <v>48</v>
      </c>
      <c r="L286" s="18">
        <v>48</v>
      </c>
      <c r="M286" s="18">
        <v>48</v>
      </c>
      <c r="N286" s="14"/>
      <c r="O286" s="85"/>
    </row>
    <row r="287" spans="1:15" s="4" customFormat="1" x14ac:dyDescent="0.2">
      <c r="A287" s="126"/>
      <c r="B287" s="74" t="s">
        <v>264</v>
      </c>
      <c r="C287" s="74" t="s">
        <v>27</v>
      </c>
      <c r="D287" s="74" t="s">
        <v>37</v>
      </c>
      <c r="E287" s="74" t="s">
        <v>31</v>
      </c>
      <c r="F287" s="41"/>
      <c r="G287" s="33"/>
      <c r="H287" s="33"/>
      <c r="I287" s="33"/>
      <c r="J287" s="87"/>
      <c r="K287" s="87">
        <v>18</v>
      </c>
      <c r="L287" s="18"/>
      <c r="M287" s="18"/>
      <c r="N287" s="14"/>
      <c r="O287" s="85"/>
    </row>
    <row r="288" spans="1:15" s="4" customFormat="1" x14ac:dyDescent="0.2">
      <c r="A288" s="126"/>
      <c r="B288" s="74" t="s">
        <v>264</v>
      </c>
      <c r="C288" s="74" t="s">
        <v>27</v>
      </c>
      <c r="D288" s="74" t="s">
        <v>28</v>
      </c>
      <c r="E288" s="74" t="s">
        <v>29</v>
      </c>
      <c r="F288" s="41">
        <v>120</v>
      </c>
      <c r="G288" s="33">
        <v>120</v>
      </c>
      <c r="H288" s="33"/>
      <c r="I288" s="33">
        <f t="shared" si="47"/>
        <v>120</v>
      </c>
      <c r="J288" s="87">
        <f t="shared" si="48"/>
        <v>120</v>
      </c>
      <c r="K288" s="87">
        <v>144</v>
      </c>
      <c r="L288" s="18">
        <v>120</v>
      </c>
      <c r="M288" s="18">
        <v>120</v>
      </c>
      <c r="N288" s="14"/>
      <c r="O288" s="85"/>
    </row>
    <row r="289" spans="1:15" s="4" customFormat="1" x14ac:dyDescent="0.2">
      <c r="A289" s="126"/>
      <c r="B289" s="74" t="s">
        <v>264</v>
      </c>
      <c r="C289" s="74" t="s">
        <v>27</v>
      </c>
      <c r="D289" s="74" t="s">
        <v>28</v>
      </c>
      <c r="E289" s="74" t="s">
        <v>31</v>
      </c>
      <c r="F289" s="41">
        <v>72</v>
      </c>
      <c r="G289" s="33">
        <v>72</v>
      </c>
      <c r="H289" s="33"/>
      <c r="I289" s="33">
        <f t="shared" si="47"/>
        <v>72</v>
      </c>
      <c r="J289" s="87">
        <f t="shared" si="48"/>
        <v>72</v>
      </c>
      <c r="K289" s="87">
        <v>74</v>
      </c>
      <c r="L289" s="18">
        <v>72</v>
      </c>
      <c r="M289" s="18">
        <v>72</v>
      </c>
      <c r="N289" s="14"/>
      <c r="O289" s="85"/>
    </row>
    <row r="290" spans="1:15" s="4" customFormat="1" x14ac:dyDescent="0.2">
      <c r="A290" s="127"/>
      <c r="B290" s="74" t="s">
        <v>264</v>
      </c>
      <c r="C290" s="74" t="s">
        <v>27</v>
      </c>
      <c r="D290" s="74" t="s">
        <v>135</v>
      </c>
      <c r="E290" s="74" t="s">
        <v>39</v>
      </c>
      <c r="F290" s="41">
        <v>48</v>
      </c>
      <c r="G290" s="33">
        <v>48</v>
      </c>
      <c r="H290" s="33"/>
      <c r="I290" s="33">
        <f t="shared" si="47"/>
        <v>48</v>
      </c>
      <c r="J290" s="87">
        <f t="shared" si="48"/>
        <v>48</v>
      </c>
      <c r="K290" s="87">
        <v>48</v>
      </c>
      <c r="L290" s="18">
        <v>48</v>
      </c>
      <c r="M290" s="18">
        <v>48</v>
      </c>
      <c r="N290" s="14"/>
      <c r="O290" s="85"/>
    </row>
    <row r="291" spans="1:15" s="4" customFormat="1" x14ac:dyDescent="0.2">
      <c r="A291" s="25" t="s">
        <v>566</v>
      </c>
      <c r="B291" s="74" t="s">
        <v>264</v>
      </c>
      <c r="C291" s="74" t="s">
        <v>136</v>
      </c>
      <c r="D291" s="74" t="s">
        <v>207</v>
      </c>
      <c r="E291" s="74" t="s">
        <v>39</v>
      </c>
      <c r="F291" s="41"/>
      <c r="G291" s="33"/>
      <c r="H291" s="33"/>
      <c r="I291" s="33"/>
      <c r="J291" s="87"/>
      <c r="K291" s="87">
        <v>24</v>
      </c>
      <c r="L291" s="18"/>
      <c r="M291" s="18"/>
      <c r="N291" s="14"/>
      <c r="O291" s="85"/>
    </row>
    <row r="292" spans="1:15" s="4" customFormat="1" ht="27" x14ac:dyDescent="0.2">
      <c r="A292" s="28" t="s">
        <v>267</v>
      </c>
      <c r="B292" s="44" t="s">
        <v>266</v>
      </c>
      <c r="C292" s="44"/>
      <c r="D292" s="44"/>
      <c r="E292" s="44"/>
      <c r="F292" s="38">
        <v>137</v>
      </c>
      <c r="G292" s="39">
        <f>SUM(G293)</f>
        <v>137</v>
      </c>
      <c r="H292" s="39">
        <f>SUM(H293)</f>
        <v>0</v>
      </c>
      <c r="I292" s="39">
        <f>SUM(I293)</f>
        <v>137</v>
      </c>
      <c r="J292" s="40">
        <f>SUM(J293)</f>
        <v>137</v>
      </c>
      <c r="K292" s="40">
        <f>SUM(K293)</f>
        <v>137</v>
      </c>
      <c r="L292" s="16">
        <v>137</v>
      </c>
      <c r="M292" s="16">
        <v>137</v>
      </c>
      <c r="N292" s="14"/>
      <c r="O292" s="85"/>
    </row>
    <row r="293" spans="1:15" s="4" customFormat="1" x14ac:dyDescent="0.2">
      <c r="A293" s="25" t="s">
        <v>561</v>
      </c>
      <c r="B293" s="74" t="s">
        <v>266</v>
      </c>
      <c r="C293" s="74" t="s">
        <v>45</v>
      </c>
      <c r="D293" s="74" t="s">
        <v>58</v>
      </c>
      <c r="E293" s="74" t="s">
        <v>29</v>
      </c>
      <c r="F293" s="41">
        <v>137</v>
      </c>
      <c r="G293" s="33">
        <v>137</v>
      </c>
      <c r="H293" s="33"/>
      <c r="I293" s="33">
        <f>G293-H293</f>
        <v>137</v>
      </c>
      <c r="J293" s="87">
        <f>ROUND(I293*1,3)</f>
        <v>137</v>
      </c>
      <c r="K293" s="87">
        <f>ROUND(J293*1,3)</f>
        <v>137</v>
      </c>
      <c r="L293" s="18">
        <v>137</v>
      </c>
      <c r="M293" s="18">
        <v>137</v>
      </c>
      <c r="N293" s="14"/>
      <c r="O293" s="85"/>
    </row>
    <row r="294" spans="1:15" s="4" customFormat="1" ht="40.5" x14ac:dyDescent="0.2">
      <c r="A294" s="28" t="s">
        <v>269</v>
      </c>
      <c r="B294" s="44" t="s">
        <v>268</v>
      </c>
      <c r="C294" s="44"/>
      <c r="D294" s="44"/>
      <c r="E294" s="44"/>
      <c r="F294" s="38">
        <v>50</v>
      </c>
      <c r="G294" s="39">
        <f>SUM(G295)</f>
        <v>50</v>
      </c>
      <c r="H294" s="39">
        <f>SUM(H295)</f>
        <v>50</v>
      </c>
      <c r="I294" s="39">
        <f>SUM(I295)</f>
        <v>0</v>
      </c>
      <c r="J294" s="40">
        <f>SUM(J295)</f>
        <v>0</v>
      </c>
      <c r="K294" s="40">
        <f>SUM(K295)</f>
        <v>0</v>
      </c>
      <c r="L294" s="16">
        <v>0</v>
      </c>
      <c r="M294" s="16">
        <v>0</v>
      </c>
      <c r="N294" s="14"/>
      <c r="O294" s="85"/>
    </row>
    <row r="295" spans="1:15" s="4" customFormat="1" x14ac:dyDescent="0.2">
      <c r="A295" s="25" t="s">
        <v>561</v>
      </c>
      <c r="B295" s="74" t="s">
        <v>268</v>
      </c>
      <c r="C295" s="74" t="s">
        <v>45</v>
      </c>
      <c r="D295" s="74" t="s">
        <v>202</v>
      </c>
      <c r="E295" s="74" t="s">
        <v>238</v>
      </c>
      <c r="F295" s="41">
        <v>50</v>
      </c>
      <c r="G295" s="33">
        <v>50</v>
      </c>
      <c r="H295" s="33">
        <v>50</v>
      </c>
      <c r="I295" s="33">
        <f>G295-H295</f>
        <v>0</v>
      </c>
      <c r="J295" s="87">
        <f>ROUND(I295*1,3)</f>
        <v>0</v>
      </c>
      <c r="K295" s="87">
        <f>ROUND(J295*1,3)</f>
        <v>0</v>
      </c>
      <c r="L295" s="18">
        <v>0</v>
      </c>
      <c r="M295" s="18">
        <v>0</v>
      </c>
      <c r="N295" s="14"/>
      <c r="O295" s="85"/>
    </row>
    <row r="296" spans="1:15" s="4" customFormat="1" ht="13.5" x14ac:dyDescent="0.2">
      <c r="A296" s="28" t="s">
        <v>271</v>
      </c>
      <c r="B296" s="44" t="s">
        <v>270</v>
      </c>
      <c r="C296" s="44"/>
      <c r="D296" s="44"/>
      <c r="E296" s="44"/>
      <c r="F296" s="38">
        <v>1247.25</v>
      </c>
      <c r="G296" s="39">
        <f>SUM(G297,G306,G308,G311)</f>
        <v>1247.25</v>
      </c>
      <c r="H296" s="39">
        <f>SUM(H297,H306,H308,H311)</f>
        <v>109.75</v>
      </c>
      <c r="I296" s="39">
        <f>SUM(I297,I306,I308,I311)</f>
        <v>1137.5</v>
      </c>
      <c r="J296" s="40">
        <f>SUM(J297,J306,J308,J311)</f>
        <v>1137.5</v>
      </c>
      <c r="K296" s="40">
        <f>SUM(K297,K306,K308,K311)</f>
        <v>1139.0999999999999</v>
      </c>
      <c r="L296" s="16">
        <v>1189.5</v>
      </c>
      <c r="M296" s="16">
        <v>1189.5</v>
      </c>
      <c r="N296" s="14"/>
      <c r="O296" s="85"/>
    </row>
    <row r="297" spans="1:15" s="4" customFormat="1" ht="27" x14ac:dyDescent="0.2">
      <c r="A297" s="28" t="s">
        <v>273</v>
      </c>
      <c r="B297" s="44" t="s">
        <v>272</v>
      </c>
      <c r="C297" s="44"/>
      <c r="D297" s="44"/>
      <c r="E297" s="44"/>
      <c r="F297" s="38">
        <v>416</v>
      </c>
      <c r="G297" s="39">
        <f>SUM(G298:G305)</f>
        <v>416</v>
      </c>
      <c r="H297" s="39">
        <f>SUM(H298:H305)</f>
        <v>0</v>
      </c>
      <c r="I297" s="39">
        <f>SUM(I298:I305)</f>
        <v>416</v>
      </c>
      <c r="J297" s="40">
        <f>SUM(J298:J305)</f>
        <v>416</v>
      </c>
      <c r="K297" s="40">
        <f>SUM(K298:K305)</f>
        <v>410.9</v>
      </c>
      <c r="L297" s="16">
        <v>468</v>
      </c>
      <c r="M297" s="16">
        <v>468</v>
      </c>
      <c r="N297" s="14"/>
      <c r="O297" s="85"/>
    </row>
    <row r="298" spans="1:15" s="4" customFormat="1" x14ac:dyDescent="0.2">
      <c r="A298" s="128" t="s">
        <v>561</v>
      </c>
      <c r="B298" s="74" t="s">
        <v>272</v>
      </c>
      <c r="C298" s="74" t="s">
        <v>45</v>
      </c>
      <c r="D298" s="74" t="s">
        <v>202</v>
      </c>
      <c r="E298" s="74" t="s">
        <v>29</v>
      </c>
      <c r="F298" s="41">
        <v>30</v>
      </c>
      <c r="G298" s="33">
        <v>30</v>
      </c>
      <c r="H298" s="33"/>
      <c r="I298" s="33">
        <f t="shared" ref="I298:I305" si="49">G298-H298</f>
        <v>30</v>
      </c>
      <c r="J298" s="87">
        <f t="shared" ref="J298:J305" si="50">ROUND(I298*1,3)</f>
        <v>30</v>
      </c>
      <c r="K298" s="87">
        <v>14</v>
      </c>
      <c r="L298" s="18">
        <v>0</v>
      </c>
      <c r="M298" s="18">
        <v>0</v>
      </c>
      <c r="N298" s="14"/>
      <c r="O298" s="85"/>
    </row>
    <row r="299" spans="1:15" s="4" customFormat="1" x14ac:dyDescent="0.2">
      <c r="A299" s="127"/>
      <c r="B299" s="74" t="s">
        <v>272</v>
      </c>
      <c r="C299" s="74" t="s">
        <v>45</v>
      </c>
      <c r="D299" s="74" t="s">
        <v>58</v>
      </c>
      <c r="E299" s="74" t="s">
        <v>29</v>
      </c>
      <c r="F299" s="41">
        <v>14</v>
      </c>
      <c r="G299" s="33">
        <v>14</v>
      </c>
      <c r="H299" s="33"/>
      <c r="I299" s="33">
        <f t="shared" si="49"/>
        <v>14</v>
      </c>
      <c r="J299" s="87">
        <f t="shared" si="50"/>
        <v>14</v>
      </c>
      <c r="K299" s="87"/>
      <c r="L299" s="18">
        <v>14</v>
      </c>
      <c r="M299" s="18">
        <v>14</v>
      </c>
      <c r="N299" s="14"/>
      <c r="O299" s="85"/>
    </row>
    <row r="300" spans="1:15" s="4" customFormat="1" x14ac:dyDescent="0.2">
      <c r="A300" s="128" t="s">
        <v>578</v>
      </c>
      <c r="B300" s="74" t="s">
        <v>272</v>
      </c>
      <c r="C300" s="74" t="s">
        <v>27</v>
      </c>
      <c r="D300" s="74" t="s">
        <v>37</v>
      </c>
      <c r="E300" s="74" t="s">
        <v>29</v>
      </c>
      <c r="F300" s="41">
        <v>18</v>
      </c>
      <c r="G300" s="33">
        <v>18</v>
      </c>
      <c r="H300" s="33"/>
      <c r="I300" s="33">
        <f t="shared" si="49"/>
        <v>18</v>
      </c>
      <c r="J300" s="87">
        <f t="shared" si="50"/>
        <v>18</v>
      </c>
      <c r="K300" s="87">
        <v>14</v>
      </c>
      <c r="L300" s="18">
        <v>18</v>
      </c>
      <c r="M300" s="18">
        <v>18</v>
      </c>
      <c r="N300" s="14"/>
      <c r="O300" s="85"/>
    </row>
    <row r="301" spans="1:15" s="4" customFormat="1" x14ac:dyDescent="0.2">
      <c r="A301" s="126"/>
      <c r="B301" s="74" t="s">
        <v>272</v>
      </c>
      <c r="C301" s="74" t="s">
        <v>27</v>
      </c>
      <c r="D301" s="74" t="s">
        <v>37</v>
      </c>
      <c r="E301" s="74" t="s">
        <v>39</v>
      </c>
      <c r="F301" s="41">
        <v>70</v>
      </c>
      <c r="G301" s="33">
        <v>70</v>
      </c>
      <c r="H301" s="33"/>
      <c r="I301" s="33">
        <f t="shared" si="49"/>
        <v>70</v>
      </c>
      <c r="J301" s="87">
        <f t="shared" si="50"/>
        <v>70</v>
      </c>
      <c r="K301" s="87">
        <v>70</v>
      </c>
      <c r="L301" s="18">
        <v>70</v>
      </c>
      <c r="M301" s="18">
        <v>70</v>
      </c>
      <c r="N301" s="14"/>
      <c r="O301" s="85"/>
    </row>
    <row r="302" spans="1:15" s="4" customFormat="1" x14ac:dyDescent="0.2">
      <c r="A302" s="126"/>
      <c r="B302" s="74" t="s">
        <v>272</v>
      </c>
      <c r="C302" s="74" t="s">
        <v>27</v>
      </c>
      <c r="D302" s="74" t="s">
        <v>37</v>
      </c>
      <c r="E302" s="74" t="s">
        <v>31</v>
      </c>
      <c r="F302" s="41">
        <v>40</v>
      </c>
      <c r="G302" s="33">
        <v>40</v>
      </c>
      <c r="H302" s="33"/>
      <c r="I302" s="33">
        <f t="shared" si="49"/>
        <v>40</v>
      </c>
      <c r="J302" s="87">
        <f t="shared" si="50"/>
        <v>40</v>
      </c>
      <c r="K302" s="87">
        <v>40</v>
      </c>
      <c r="L302" s="18">
        <v>122</v>
      </c>
      <c r="M302" s="18">
        <v>122</v>
      </c>
      <c r="N302" s="14"/>
      <c r="O302" s="85"/>
    </row>
    <row r="303" spans="1:15" s="4" customFormat="1" x14ac:dyDescent="0.2">
      <c r="A303" s="126"/>
      <c r="B303" s="74" t="s">
        <v>272</v>
      </c>
      <c r="C303" s="74" t="s">
        <v>27</v>
      </c>
      <c r="D303" s="74" t="s">
        <v>28</v>
      </c>
      <c r="E303" s="74" t="s">
        <v>29</v>
      </c>
      <c r="F303" s="41">
        <v>55</v>
      </c>
      <c r="G303" s="33">
        <v>55</v>
      </c>
      <c r="H303" s="33"/>
      <c r="I303" s="33">
        <f t="shared" si="49"/>
        <v>55</v>
      </c>
      <c r="J303" s="87">
        <f t="shared" si="50"/>
        <v>55</v>
      </c>
      <c r="K303" s="87">
        <v>65</v>
      </c>
      <c r="L303" s="18">
        <v>55</v>
      </c>
      <c r="M303" s="18">
        <v>55</v>
      </c>
      <c r="N303" s="14"/>
      <c r="O303" s="85"/>
    </row>
    <row r="304" spans="1:15" s="4" customFormat="1" x14ac:dyDescent="0.2">
      <c r="A304" s="126"/>
      <c r="B304" s="74" t="s">
        <v>272</v>
      </c>
      <c r="C304" s="74" t="s">
        <v>27</v>
      </c>
      <c r="D304" s="74" t="s">
        <v>28</v>
      </c>
      <c r="E304" s="74" t="s">
        <v>31</v>
      </c>
      <c r="F304" s="41">
        <v>154</v>
      </c>
      <c r="G304" s="33">
        <v>154</v>
      </c>
      <c r="H304" s="33"/>
      <c r="I304" s="33">
        <f t="shared" si="49"/>
        <v>154</v>
      </c>
      <c r="J304" s="87">
        <f t="shared" si="50"/>
        <v>154</v>
      </c>
      <c r="K304" s="87">
        <v>169.4</v>
      </c>
      <c r="L304" s="18">
        <v>154</v>
      </c>
      <c r="M304" s="18">
        <v>154</v>
      </c>
      <c r="N304" s="14"/>
      <c r="O304" s="85"/>
    </row>
    <row r="305" spans="1:15" s="4" customFormat="1" x14ac:dyDescent="0.2">
      <c r="A305" s="127"/>
      <c r="B305" s="74" t="s">
        <v>272</v>
      </c>
      <c r="C305" s="74" t="s">
        <v>27</v>
      </c>
      <c r="D305" s="74" t="s">
        <v>135</v>
      </c>
      <c r="E305" s="74" t="s">
        <v>39</v>
      </c>
      <c r="F305" s="41">
        <v>35</v>
      </c>
      <c r="G305" s="33">
        <v>35</v>
      </c>
      <c r="H305" s="33"/>
      <c r="I305" s="33">
        <f t="shared" si="49"/>
        <v>35</v>
      </c>
      <c r="J305" s="87">
        <f t="shared" si="50"/>
        <v>35</v>
      </c>
      <c r="K305" s="87">
        <v>38.5</v>
      </c>
      <c r="L305" s="18">
        <v>35</v>
      </c>
      <c r="M305" s="18">
        <v>35</v>
      </c>
      <c r="N305" s="14"/>
      <c r="O305" s="85"/>
    </row>
    <row r="306" spans="1:15" s="4" customFormat="1" ht="13.5" x14ac:dyDescent="0.2">
      <c r="A306" s="28" t="s">
        <v>275</v>
      </c>
      <c r="B306" s="44" t="s">
        <v>274</v>
      </c>
      <c r="C306" s="44"/>
      <c r="D306" s="44"/>
      <c r="E306" s="44"/>
      <c r="F306" s="38">
        <v>610</v>
      </c>
      <c r="G306" s="39">
        <f>SUM(G307)</f>
        <v>610</v>
      </c>
      <c r="H306" s="39">
        <f>SUM(H307)</f>
        <v>0</v>
      </c>
      <c r="I306" s="39">
        <f>SUM(I307)</f>
        <v>610</v>
      </c>
      <c r="J306" s="40">
        <f>SUM(J307)</f>
        <v>610</v>
      </c>
      <c r="K306" s="40">
        <f>SUM(K307)</f>
        <v>610</v>
      </c>
      <c r="L306" s="16">
        <v>610</v>
      </c>
      <c r="M306" s="16">
        <v>610</v>
      </c>
      <c r="N306" s="14"/>
      <c r="O306" s="85"/>
    </row>
    <row r="307" spans="1:15" s="4" customFormat="1" x14ac:dyDescent="0.2">
      <c r="A307" s="25" t="s">
        <v>561</v>
      </c>
      <c r="B307" s="74" t="s">
        <v>274</v>
      </c>
      <c r="C307" s="74" t="s">
        <v>45</v>
      </c>
      <c r="D307" s="74" t="s">
        <v>276</v>
      </c>
      <c r="E307" s="74" t="s">
        <v>72</v>
      </c>
      <c r="F307" s="41">
        <v>610</v>
      </c>
      <c r="G307" s="33">
        <v>610</v>
      </c>
      <c r="H307" s="33"/>
      <c r="I307" s="33">
        <f>G307-H307</f>
        <v>610</v>
      </c>
      <c r="J307" s="87">
        <f>ROUND(I307*1,3)</f>
        <v>610</v>
      </c>
      <c r="K307" s="87">
        <f>ROUND(J307*1,3)</f>
        <v>610</v>
      </c>
      <c r="L307" s="18">
        <v>610</v>
      </c>
      <c r="M307" s="18">
        <v>610</v>
      </c>
      <c r="N307" s="14"/>
      <c r="O307" s="85"/>
    </row>
    <row r="308" spans="1:15" s="4" customFormat="1" ht="13.5" x14ac:dyDescent="0.2">
      <c r="A308" s="28" t="s">
        <v>278</v>
      </c>
      <c r="B308" s="44" t="s">
        <v>277</v>
      </c>
      <c r="C308" s="44"/>
      <c r="D308" s="44"/>
      <c r="E308" s="44"/>
      <c r="F308" s="38">
        <f t="shared" ref="F308:K308" si="51">SUM(F309:F310)</f>
        <v>111.5</v>
      </c>
      <c r="G308" s="38">
        <f t="shared" si="51"/>
        <v>111.5</v>
      </c>
      <c r="H308" s="38">
        <f t="shared" si="51"/>
        <v>0</v>
      </c>
      <c r="I308" s="38">
        <f t="shared" si="51"/>
        <v>111.5</v>
      </c>
      <c r="J308" s="40">
        <f t="shared" si="51"/>
        <v>111.5</v>
      </c>
      <c r="K308" s="40">
        <f t="shared" si="51"/>
        <v>118.2</v>
      </c>
      <c r="L308" s="16">
        <v>111.5</v>
      </c>
      <c r="M308" s="16">
        <v>111.5</v>
      </c>
      <c r="N308" s="14"/>
      <c r="O308" s="85"/>
    </row>
    <row r="309" spans="1:15" s="4" customFormat="1" x14ac:dyDescent="0.2">
      <c r="A309" s="25" t="s">
        <v>578</v>
      </c>
      <c r="B309" s="74" t="s">
        <v>277</v>
      </c>
      <c r="C309" s="74" t="s">
        <v>27</v>
      </c>
      <c r="D309" s="74" t="s">
        <v>37</v>
      </c>
      <c r="E309" s="74" t="s">
        <v>31</v>
      </c>
      <c r="F309" s="41">
        <v>111.5</v>
      </c>
      <c r="G309" s="33">
        <v>111.5</v>
      </c>
      <c r="H309" s="33"/>
      <c r="I309" s="33">
        <f>G309-H309</f>
        <v>111.5</v>
      </c>
      <c r="J309" s="87">
        <f>ROUND(I309*1,3)</f>
        <v>111.5</v>
      </c>
      <c r="K309" s="87">
        <v>118.2</v>
      </c>
      <c r="L309" s="18">
        <v>111.5</v>
      </c>
      <c r="M309" s="18">
        <v>111.5</v>
      </c>
      <c r="N309" s="14"/>
      <c r="O309" s="85"/>
    </row>
    <row r="310" spans="1:15" s="4" customFormat="1" x14ac:dyDescent="0.2">
      <c r="A310" s="25" t="s">
        <v>566</v>
      </c>
      <c r="B310" s="107" t="s">
        <v>277</v>
      </c>
      <c r="C310" s="107" t="s">
        <v>136</v>
      </c>
      <c r="D310" s="107" t="s">
        <v>207</v>
      </c>
      <c r="E310" s="107" t="s">
        <v>39</v>
      </c>
      <c r="F310" s="41"/>
      <c r="G310" s="33"/>
      <c r="H310" s="33"/>
      <c r="I310" s="33"/>
      <c r="J310" s="108"/>
      <c r="K310" s="108"/>
      <c r="L310" s="18"/>
      <c r="M310" s="18"/>
      <c r="N310" s="14"/>
      <c r="O310" s="85"/>
    </row>
    <row r="311" spans="1:15" s="4" customFormat="1" ht="27" x14ac:dyDescent="0.2">
      <c r="A311" s="28" t="s">
        <v>280</v>
      </c>
      <c r="B311" s="44" t="s">
        <v>279</v>
      </c>
      <c r="C311" s="44" t="s">
        <v>27</v>
      </c>
      <c r="D311" s="44"/>
      <c r="E311" s="44"/>
      <c r="F311" s="40">
        <f t="shared" ref="F311:K311" si="52">SUM(F312:F312)</f>
        <v>109.75</v>
      </c>
      <c r="G311" s="40">
        <f t="shared" si="52"/>
        <v>109.75</v>
      </c>
      <c r="H311" s="40">
        <f t="shared" si="52"/>
        <v>109.75</v>
      </c>
      <c r="I311" s="40">
        <f t="shared" si="52"/>
        <v>0</v>
      </c>
      <c r="J311" s="40">
        <f t="shared" si="52"/>
        <v>0</v>
      </c>
      <c r="K311" s="40">
        <f t="shared" si="52"/>
        <v>0</v>
      </c>
      <c r="L311" s="16">
        <v>0</v>
      </c>
      <c r="M311" s="16">
        <v>0</v>
      </c>
      <c r="N311" s="14"/>
      <c r="O311" s="85"/>
    </row>
    <row r="312" spans="1:15" s="4" customFormat="1" x14ac:dyDescent="0.2">
      <c r="A312" s="25" t="s">
        <v>578</v>
      </c>
      <c r="B312" s="74" t="s">
        <v>279</v>
      </c>
      <c r="C312" s="74" t="s">
        <v>27</v>
      </c>
      <c r="D312" s="74" t="s">
        <v>28</v>
      </c>
      <c r="E312" s="74" t="s">
        <v>31</v>
      </c>
      <c r="F312" s="41">
        <v>109.75</v>
      </c>
      <c r="G312" s="33">
        <v>109.75</v>
      </c>
      <c r="H312" s="33">
        <v>109.75</v>
      </c>
      <c r="I312" s="33">
        <f>G312-H312</f>
        <v>0</v>
      </c>
      <c r="J312" s="87">
        <f>ROUND(I312*1,3)</f>
        <v>0</v>
      </c>
      <c r="K312" s="87">
        <f>ROUND(J312*1,3)</f>
        <v>0</v>
      </c>
      <c r="L312" s="18">
        <v>0</v>
      </c>
      <c r="M312" s="18">
        <v>0</v>
      </c>
      <c r="N312" s="14"/>
      <c r="O312" s="85"/>
    </row>
    <row r="313" spans="1:15" s="7" customFormat="1" ht="27" x14ac:dyDescent="0.2">
      <c r="A313" s="88" t="s">
        <v>282</v>
      </c>
      <c r="B313" s="89" t="s">
        <v>281</v>
      </c>
      <c r="C313" s="89"/>
      <c r="D313" s="89"/>
      <c r="E313" s="89"/>
      <c r="F313" s="40">
        <f t="shared" ref="F313:K313" si="53">SUM(F314:F319)</f>
        <v>141.30000000000001</v>
      </c>
      <c r="G313" s="40">
        <f t="shared" si="53"/>
        <v>141.30000000000001</v>
      </c>
      <c r="H313" s="40">
        <f t="shared" si="53"/>
        <v>141.30000000000001</v>
      </c>
      <c r="I313" s="40">
        <f t="shared" si="53"/>
        <v>0</v>
      </c>
      <c r="J313" s="40">
        <f t="shared" si="53"/>
        <v>0</v>
      </c>
      <c r="K313" s="40">
        <f t="shared" si="53"/>
        <v>0</v>
      </c>
      <c r="L313" s="15">
        <v>0</v>
      </c>
      <c r="M313" s="15">
        <v>0</v>
      </c>
      <c r="N313" s="20"/>
      <c r="O313" s="103"/>
    </row>
    <row r="314" spans="1:15" s="7" customFormat="1" ht="13.5" x14ac:dyDescent="0.2">
      <c r="A314" s="91" t="s">
        <v>561</v>
      </c>
      <c r="B314" s="92"/>
      <c r="C314" s="93">
        <v>901</v>
      </c>
      <c r="D314" s="45"/>
      <c r="E314" s="45"/>
      <c r="F314" s="94">
        <f t="shared" ref="F314:K314" si="54">SUM(F322:F323)</f>
        <v>141.30000000000001</v>
      </c>
      <c r="G314" s="94">
        <f t="shared" si="54"/>
        <v>141.30000000000001</v>
      </c>
      <c r="H314" s="94">
        <f t="shared" si="54"/>
        <v>141.30000000000001</v>
      </c>
      <c r="I314" s="94">
        <f t="shared" si="54"/>
        <v>0</v>
      </c>
      <c r="J314" s="95">
        <f t="shared" si="54"/>
        <v>0</v>
      </c>
      <c r="K314" s="95">
        <f t="shared" si="54"/>
        <v>0</v>
      </c>
      <c r="L314" s="15"/>
      <c r="M314" s="15"/>
      <c r="N314" s="20"/>
      <c r="O314" s="103"/>
    </row>
    <row r="315" spans="1:15" s="7" customFormat="1" ht="13.5" x14ac:dyDescent="0.2">
      <c r="A315" s="91" t="s">
        <v>562</v>
      </c>
      <c r="B315" s="92"/>
      <c r="C315" s="93">
        <v>905</v>
      </c>
      <c r="D315" s="45"/>
      <c r="E315" s="45"/>
      <c r="F315" s="42">
        <v>0</v>
      </c>
      <c r="G315" s="42">
        <v>0</v>
      </c>
      <c r="H315" s="42">
        <v>0</v>
      </c>
      <c r="I315" s="42">
        <v>0</v>
      </c>
      <c r="J315" s="43">
        <v>0</v>
      </c>
      <c r="K315" s="43">
        <v>0</v>
      </c>
      <c r="L315" s="15"/>
      <c r="M315" s="15"/>
      <c r="N315" s="20"/>
      <c r="O315" s="103"/>
    </row>
    <row r="316" spans="1:15" s="7" customFormat="1" ht="13.5" x14ac:dyDescent="0.2">
      <c r="A316" s="91" t="s">
        <v>563</v>
      </c>
      <c r="B316" s="92"/>
      <c r="C316" s="93">
        <v>906</v>
      </c>
      <c r="D316" s="45"/>
      <c r="E316" s="45"/>
      <c r="F316" s="42">
        <v>0</v>
      </c>
      <c r="G316" s="42">
        <v>0</v>
      </c>
      <c r="H316" s="42">
        <v>0</v>
      </c>
      <c r="I316" s="42">
        <v>0</v>
      </c>
      <c r="J316" s="43">
        <v>0</v>
      </c>
      <c r="K316" s="43">
        <v>0</v>
      </c>
      <c r="L316" s="15"/>
      <c r="M316" s="15"/>
      <c r="N316" s="20"/>
      <c r="O316" s="103"/>
    </row>
    <row r="317" spans="1:15" s="7" customFormat="1" ht="13.5" x14ac:dyDescent="0.2">
      <c r="A317" s="91" t="s">
        <v>566</v>
      </c>
      <c r="B317" s="92"/>
      <c r="C317" s="93">
        <v>907</v>
      </c>
      <c r="D317" s="45"/>
      <c r="E317" s="45"/>
      <c r="F317" s="42">
        <v>0</v>
      </c>
      <c r="G317" s="42">
        <v>0</v>
      </c>
      <c r="H317" s="42">
        <v>0</v>
      </c>
      <c r="I317" s="42">
        <v>0</v>
      </c>
      <c r="J317" s="43">
        <v>0</v>
      </c>
      <c r="K317" s="43">
        <v>0</v>
      </c>
      <c r="L317" s="15"/>
      <c r="M317" s="15"/>
      <c r="N317" s="20"/>
      <c r="O317" s="103"/>
    </row>
    <row r="318" spans="1:15" s="7" customFormat="1" ht="13.5" x14ac:dyDescent="0.2">
      <c r="A318" s="91" t="s">
        <v>567</v>
      </c>
      <c r="B318" s="92"/>
      <c r="C318" s="93">
        <v>903</v>
      </c>
      <c r="D318" s="45"/>
      <c r="E318" s="45"/>
      <c r="F318" s="42">
        <v>0</v>
      </c>
      <c r="G318" s="42">
        <v>0</v>
      </c>
      <c r="H318" s="42">
        <v>0</v>
      </c>
      <c r="I318" s="42">
        <v>0</v>
      </c>
      <c r="J318" s="43">
        <v>0</v>
      </c>
      <c r="K318" s="43">
        <v>0</v>
      </c>
      <c r="L318" s="15"/>
      <c r="M318" s="15"/>
      <c r="N318" s="20"/>
      <c r="O318" s="103"/>
    </row>
    <row r="319" spans="1:15" s="7" customFormat="1" ht="13.5" x14ac:dyDescent="0.2">
      <c r="A319" s="91" t="s">
        <v>568</v>
      </c>
      <c r="B319" s="92"/>
      <c r="C319" s="93">
        <v>902</v>
      </c>
      <c r="D319" s="45"/>
      <c r="E319" s="45"/>
      <c r="F319" s="42">
        <v>0</v>
      </c>
      <c r="G319" s="42">
        <v>0</v>
      </c>
      <c r="H319" s="42">
        <v>0</v>
      </c>
      <c r="I319" s="42">
        <v>0</v>
      </c>
      <c r="J319" s="43">
        <v>0</v>
      </c>
      <c r="K319" s="43">
        <v>0</v>
      </c>
      <c r="L319" s="15"/>
      <c r="M319" s="15"/>
      <c r="N319" s="20"/>
      <c r="O319" s="103"/>
    </row>
    <row r="320" spans="1:15" s="4" customFormat="1" ht="67.5" x14ac:dyDescent="0.2">
      <c r="A320" s="28" t="s">
        <v>284</v>
      </c>
      <c r="B320" s="44" t="s">
        <v>283</v>
      </c>
      <c r="C320" s="44"/>
      <c r="D320" s="45"/>
      <c r="E320" s="45"/>
      <c r="F320" s="38">
        <v>141.30000000000001</v>
      </c>
      <c r="G320" s="38">
        <f>SUM(G321)</f>
        <v>141.30000000000001</v>
      </c>
      <c r="H320" s="38">
        <f>SUM(H321)</f>
        <v>141.30000000000001</v>
      </c>
      <c r="I320" s="38">
        <f>SUM(I321)</f>
        <v>0</v>
      </c>
      <c r="J320" s="40">
        <f>SUM(J321)</f>
        <v>0</v>
      </c>
      <c r="K320" s="40">
        <f>SUM(K321)</f>
        <v>0</v>
      </c>
      <c r="L320" s="16">
        <v>0</v>
      </c>
      <c r="M320" s="16">
        <v>0</v>
      </c>
      <c r="N320" s="14"/>
      <c r="O320" s="85"/>
    </row>
    <row r="321" spans="1:15" s="4" customFormat="1" ht="13.5" x14ac:dyDescent="0.2">
      <c r="A321" s="28" t="s">
        <v>286</v>
      </c>
      <c r="B321" s="44" t="s">
        <v>285</v>
      </c>
      <c r="C321" s="44"/>
      <c r="D321" s="44"/>
      <c r="E321" s="44"/>
      <c r="F321" s="38">
        <v>141.30000000000001</v>
      </c>
      <c r="G321" s="39">
        <f>SUM(G322:G323)</f>
        <v>141.30000000000001</v>
      </c>
      <c r="H321" s="39">
        <f>SUM(H322:H323)</f>
        <v>141.30000000000001</v>
      </c>
      <c r="I321" s="39">
        <f>SUM(I322:I323)</f>
        <v>0</v>
      </c>
      <c r="J321" s="40">
        <f>SUM(J322:J323)</f>
        <v>0</v>
      </c>
      <c r="K321" s="40">
        <f>SUM(K322:K323)</f>
        <v>0</v>
      </c>
      <c r="L321" s="16">
        <v>0</v>
      </c>
      <c r="M321" s="16">
        <v>0</v>
      </c>
      <c r="N321" s="14"/>
      <c r="O321" s="85"/>
    </row>
    <row r="322" spans="1:15" s="4" customFormat="1" x14ac:dyDescent="0.2">
      <c r="A322" s="128" t="s">
        <v>561</v>
      </c>
      <c r="B322" s="74" t="s">
        <v>285</v>
      </c>
      <c r="C322" s="74" t="s">
        <v>45</v>
      </c>
      <c r="D322" s="74" t="s">
        <v>202</v>
      </c>
      <c r="E322" s="74" t="s">
        <v>238</v>
      </c>
      <c r="F322" s="41">
        <v>70.3</v>
      </c>
      <c r="G322" s="33">
        <v>70.3</v>
      </c>
      <c r="H322" s="33">
        <v>70.3</v>
      </c>
      <c r="I322" s="33">
        <f>G322-H322</f>
        <v>0</v>
      </c>
      <c r="J322" s="87">
        <f>ROUND(I322*1,3)</f>
        <v>0</v>
      </c>
      <c r="K322" s="87">
        <f>ROUND(J322*1,3)</f>
        <v>0</v>
      </c>
      <c r="L322" s="18">
        <v>0</v>
      </c>
      <c r="M322" s="18">
        <v>0</v>
      </c>
      <c r="N322" s="14"/>
      <c r="O322" s="85"/>
    </row>
    <row r="323" spans="1:15" s="4" customFormat="1" x14ac:dyDescent="0.2">
      <c r="A323" s="127"/>
      <c r="B323" s="74" t="s">
        <v>285</v>
      </c>
      <c r="C323" s="74" t="s">
        <v>45</v>
      </c>
      <c r="D323" s="74" t="s">
        <v>58</v>
      </c>
      <c r="E323" s="74" t="s">
        <v>238</v>
      </c>
      <c r="F323" s="41">
        <v>71</v>
      </c>
      <c r="G323" s="33">
        <v>71</v>
      </c>
      <c r="H323" s="33">
        <v>71</v>
      </c>
      <c r="I323" s="33">
        <f>G323-H323</f>
        <v>0</v>
      </c>
      <c r="J323" s="87">
        <f>ROUND(I323*1,3)</f>
        <v>0</v>
      </c>
      <c r="K323" s="87">
        <f>ROUND(J323*1,3)</f>
        <v>0</v>
      </c>
      <c r="L323" s="18">
        <v>0</v>
      </c>
      <c r="M323" s="18">
        <v>0</v>
      </c>
      <c r="N323" s="14"/>
      <c r="O323" s="85"/>
    </row>
    <row r="324" spans="1:15" s="7" customFormat="1" ht="54" x14ac:dyDescent="0.2">
      <c r="A324" s="88" t="s">
        <v>288</v>
      </c>
      <c r="B324" s="89" t="s">
        <v>287</v>
      </c>
      <c r="C324" s="89"/>
      <c r="D324" s="89"/>
      <c r="E324" s="89"/>
      <c r="F324" s="40">
        <f>SUM(F325:F330)</f>
        <v>1561.9</v>
      </c>
      <c r="G324" s="40">
        <f>SUM(G331,G355)</f>
        <v>1561.9</v>
      </c>
      <c r="H324" s="40">
        <f>SUM(H331,H355)</f>
        <v>213.10000000000002</v>
      </c>
      <c r="I324" s="40">
        <f>SUM(I331,I355)</f>
        <v>1348.8000000000002</v>
      </c>
      <c r="J324" s="40">
        <f>SUM(J331,J355)</f>
        <v>1348.8000000000002</v>
      </c>
      <c r="K324" s="40">
        <f>SUM(K331,K355)</f>
        <v>1461.7</v>
      </c>
      <c r="L324" s="15">
        <v>1248.8</v>
      </c>
      <c r="M324" s="15">
        <v>1248.8</v>
      </c>
      <c r="N324" s="20"/>
      <c r="O324" s="103"/>
    </row>
    <row r="325" spans="1:15" s="7" customFormat="1" ht="13.5" x14ac:dyDescent="0.2">
      <c r="A325" s="91" t="s">
        <v>561</v>
      </c>
      <c r="B325" s="92"/>
      <c r="C325" s="93">
        <v>901</v>
      </c>
      <c r="D325" s="45"/>
      <c r="E325" s="45"/>
      <c r="F325" s="42">
        <f t="shared" ref="F325:K325" si="55">SUM(F333)</f>
        <v>0</v>
      </c>
      <c r="G325" s="42">
        <f t="shared" si="55"/>
        <v>0</v>
      </c>
      <c r="H325" s="42">
        <f t="shared" si="55"/>
        <v>0</v>
      </c>
      <c r="I325" s="42">
        <f t="shared" si="55"/>
        <v>0</v>
      </c>
      <c r="J325" s="43">
        <f t="shared" si="55"/>
        <v>0</v>
      </c>
      <c r="K325" s="43">
        <f t="shared" si="55"/>
        <v>85</v>
      </c>
      <c r="L325" s="15"/>
      <c r="M325" s="15"/>
      <c r="N325" s="20"/>
      <c r="O325" s="103"/>
    </row>
    <row r="326" spans="1:15" s="7" customFormat="1" ht="13.5" x14ac:dyDescent="0.2">
      <c r="A326" s="91" t="s">
        <v>562</v>
      </c>
      <c r="B326" s="92"/>
      <c r="C326" s="93">
        <v>905</v>
      </c>
      <c r="D326" s="45"/>
      <c r="E326" s="45"/>
      <c r="F326" s="42">
        <v>0</v>
      </c>
      <c r="G326" s="42">
        <v>0</v>
      </c>
      <c r="H326" s="42">
        <v>0</v>
      </c>
      <c r="I326" s="42">
        <v>0</v>
      </c>
      <c r="J326" s="43">
        <v>0</v>
      </c>
      <c r="K326" s="43">
        <v>0</v>
      </c>
      <c r="L326" s="15"/>
      <c r="M326" s="15"/>
      <c r="N326" s="20"/>
      <c r="O326" s="103"/>
    </row>
    <row r="327" spans="1:15" s="7" customFormat="1" ht="13.5" x14ac:dyDescent="0.2">
      <c r="A327" s="91" t="s">
        <v>563</v>
      </c>
      <c r="B327" s="92"/>
      <c r="C327" s="93">
        <v>906</v>
      </c>
      <c r="D327" s="45"/>
      <c r="E327" s="45"/>
      <c r="F327" s="42">
        <v>0</v>
      </c>
      <c r="G327" s="42">
        <v>0</v>
      </c>
      <c r="H327" s="42">
        <v>0</v>
      </c>
      <c r="I327" s="42">
        <v>0</v>
      </c>
      <c r="J327" s="43">
        <v>0</v>
      </c>
      <c r="K327" s="43">
        <v>0</v>
      </c>
      <c r="L327" s="15"/>
      <c r="M327" s="15"/>
      <c r="N327" s="20"/>
      <c r="O327" s="103"/>
    </row>
    <row r="328" spans="1:15" s="7" customFormat="1" ht="13.5" x14ac:dyDescent="0.2">
      <c r="A328" s="91" t="s">
        <v>566</v>
      </c>
      <c r="B328" s="92"/>
      <c r="C328" s="93">
        <v>907</v>
      </c>
      <c r="D328" s="45"/>
      <c r="E328" s="45"/>
      <c r="F328" s="42">
        <f t="shared" ref="F328:K328" si="56">SUM(F341,F363)</f>
        <v>169</v>
      </c>
      <c r="G328" s="42">
        <f t="shared" si="56"/>
        <v>169</v>
      </c>
      <c r="H328" s="42">
        <f t="shared" si="56"/>
        <v>0</v>
      </c>
      <c r="I328" s="42">
        <f t="shared" si="56"/>
        <v>169</v>
      </c>
      <c r="J328" s="43">
        <f t="shared" si="56"/>
        <v>169</v>
      </c>
      <c r="K328" s="43">
        <f t="shared" si="56"/>
        <v>168</v>
      </c>
      <c r="L328" s="15"/>
      <c r="M328" s="15"/>
      <c r="N328" s="20"/>
      <c r="O328" s="103"/>
    </row>
    <row r="329" spans="1:15" s="7" customFormat="1" ht="13.5" x14ac:dyDescent="0.2">
      <c r="A329" s="91" t="s">
        <v>567</v>
      </c>
      <c r="B329" s="92"/>
      <c r="C329" s="93">
        <v>903</v>
      </c>
      <c r="D329" s="45"/>
      <c r="E329" s="45"/>
      <c r="F329" s="42">
        <f t="shared" ref="F329:K329" si="57">SUM(F334:F340,F343:F345,F347:F352,F354,F357:F362,F365:F370)</f>
        <v>1392.9</v>
      </c>
      <c r="G329" s="42">
        <f t="shared" si="57"/>
        <v>1392.9</v>
      </c>
      <c r="H329" s="42">
        <f t="shared" si="57"/>
        <v>213.10000000000002</v>
      </c>
      <c r="I329" s="42">
        <f t="shared" si="57"/>
        <v>1179.8000000000002</v>
      </c>
      <c r="J329" s="43">
        <f t="shared" si="57"/>
        <v>1179.8000000000002</v>
      </c>
      <c r="K329" s="43">
        <f t="shared" si="57"/>
        <v>1208.7000000000003</v>
      </c>
      <c r="L329" s="15"/>
      <c r="M329" s="15"/>
      <c r="N329" s="20"/>
      <c r="O329" s="103"/>
    </row>
    <row r="330" spans="1:15" s="7" customFormat="1" ht="13.5" x14ac:dyDescent="0.2">
      <c r="A330" s="91" t="s">
        <v>568</v>
      </c>
      <c r="B330" s="92"/>
      <c r="C330" s="93">
        <v>902</v>
      </c>
      <c r="D330" s="45"/>
      <c r="E330" s="45"/>
      <c r="F330" s="42">
        <v>0</v>
      </c>
      <c r="G330" s="42">
        <v>0</v>
      </c>
      <c r="H330" s="42">
        <v>0</v>
      </c>
      <c r="I330" s="42">
        <v>0</v>
      </c>
      <c r="J330" s="43">
        <v>0</v>
      </c>
      <c r="K330" s="43">
        <v>0</v>
      </c>
      <c r="L330" s="15"/>
      <c r="M330" s="15"/>
      <c r="N330" s="20"/>
      <c r="O330" s="103"/>
    </row>
    <row r="331" spans="1:15" s="4" customFormat="1" ht="27" x14ac:dyDescent="0.2">
      <c r="A331" s="28" t="s">
        <v>290</v>
      </c>
      <c r="B331" s="44" t="s">
        <v>289</v>
      </c>
      <c r="C331" s="44"/>
      <c r="D331" s="44"/>
      <c r="E331" s="44"/>
      <c r="F331" s="38">
        <v>1212.0999999999999</v>
      </c>
      <c r="G331" s="39">
        <f>SUM(G332,G342,G346,G353)</f>
        <v>1212.1000000000001</v>
      </c>
      <c r="H331" s="39">
        <f>SUM(H332,H342,H346,H353)</f>
        <v>213.10000000000002</v>
      </c>
      <c r="I331" s="39">
        <f>SUM(I332,I342,I346,I353)</f>
        <v>999.00000000000011</v>
      </c>
      <c r="J331" s="40">
        <f>SUM(J332,J342,J346,J353)</f>
        <v>999.00000000000011</v>
      </c>
      <c r="K331" s="40">
        <f>SUM(K332,K342,K346,K353)</f>
        <v>1091.9000000000001</v>
      </c>
      <c r="L331" s="16">
        <v>899</v>
      </c>
      <c r="M331" s="16">
        <v>899</v>
      </c>
      <c r="N331" s="14"/>
      <c r="O331" s="85"/>
    </row>
    <row r="332" spans="1:15" s="4" customFormat="1" ht="27" x14ac:dyDescent="0.2">
      <c r="A332" s="28" t="s">
        <v>292</v>
      </c>
      <c r="B332" s="44" t="s">
        <v>291</v>
      </c>
      <c r="C332" s="44"/>
      <c r="D332" s="44"/>
      <c r="E332" s="44"/>
      <c r="F332" s="38">
        <f t="shared" ref="F332:K332" si="58">SUM(F333:F341)</f>
        <v>796.00000000000011</v>
      </c>
      <c r="G332" s="38">
        <f t="shared" si="58"/>
        <v>796.00000000000011</v>
      </c>
      <c r="H332" s="38">
        <f t="shared" si="58"/>
        <v>0</v>
      </c>
      <c r="I332" s="38">
        <f t="shared" si="58"/>
        <v>796.00000000000011</v>
      </c>
      <c r="J332" s="40">
        <f t="shared" si="58"/>
        <v>796.00000000000011</v>
      </c>
      <c r="K332" s="40">
        <f t="shared" si="58"/>
        <v>887.2</v>
      </c>
      <c r="L332" s="16">
        <v>696</v>
      </c>
      <c r="M332" s="16">
        <v>696</v>
      </c>
      <c r="N332" s="14"/>
      <c r="O332" s="85"/>
    </row>
    <row r="333" spans="1:15" s="4" customFormat="1" ht="13.5" x14ac:dyDescent="0.2">
      <c r="A333" s="28" t="s">
        <v>561</v>
      </c>
      <c r="B333" s="74" t="s">
        <v>291</v>
      </c>
      <c r="C333" s="44" t="s">
        <v>45</v>
      </c>
      <c r="D333" s="44" t="s">
        <v>58</v>
      </c>
      <c r="E333" s="44"/>
      <c r="F333" s="38"/>
      <c r="G333" s="39"/>
      <c r="H333" s="39"/>
      <c r="I333" s="39"/>
      <c r="J333" s="40"/>
      <c r="K333" s="40">
        <v>85</v>
      </c>
      <c r="L333" s="16"/>
      <c r="M333" s="16"/>
      <c r="N333" s="14"/>
      <c r="O333" s="85"/>
    </row>
    <row r="334" spans="1:15" s="4" customFormat="1" x14ac:dyDescent="0.2">
      <c r="A334" s="128" t="s">
        <v>578</v>
      </c>
      <c r="B334" s="74" t="s">
        <v>291</v>
      </c>
      <c r="C334" s="74" t="s">
        <v>27</v>
      </c>
      <c r="D334" s="74" t="s">
        <v>37</v>
      </c>
      <c r="E334" s="74" t="s">
        <v>29</v>
      </c>
      <c r="F334" s="41">
        <v>29</v>
      </c>
      <c r="G334" s="33">
        <v>29</v>
      </c>
      <c r="H334" s="33"/>
      <c r="I334" s="33">
        <f t="shared" ref="I334:I341" si="59">G334-H334</f>
        <v>29</v>
      </c>
      <c r="J334" s="87">
        <f t="shared" ref="J334:K341" si="60">ROUND(I334*1,3)</f>
        <v>29</v>
      </c>
      <c r="K334" s="87">
        <v>31</v>
      </c>
      <c r="L334" s="18">
        <v>29</v>
      </c>
      <c r="M334" s="18">
        <v>29</v>
      </c>
      <c r="N334" s="14"/>
      <c r="O334" s="85"/>
    </row>
    <row r="335" spans="1:15" s="4" customFormat="1" x14ac:dyDescent="0.2">
      <c r="A335" s="126"/>
      <c r="B335" s="74" t="s">
        <v>291</v>
      </c>
      <c r="C335" s="74" t="s">
        <v>27</v>
      </c>
      <c r="D335" s="74" t="s">
        <v>37</v>
      </c>
      <c r="E335" s="74" t="s">
        <v>39</v>
      </c>
      <c r="F335" s="41">
        <v>141.1</v>
      </c>
      <c r="G335" s="33">
        <v>141.1</v>
      </c>
      <c r="H335" s="33"/>
      <c r="I335" s="33">
        <f t="shared" si="59"/>
        <v>141.1</v>
      </c>
      <c r="J335" s="87">
        <f t="shared" si="60"/>
        <v>141.1</v>
      </c>
      <c r="K335" s="87">
        <f t="shared" si="60"/>
        <v>141.1</v>
      </c>
      <c r="L335" s="18">
        <v>141.1</v>
      </c>
      <c r="M335" s="18">
        <v>141.1</v>
      </c>
      <c r="N335" s="14"/>
      <c r="O335" s="85"/>
    </row>
    <row r="336" spans="1:15" s="4" customFormat="1" x14ac:dyDescent="0.2">
      <c r="A336" s="126"/>
      <c r="B336" s="74" t="s">
        <v>291</v>
      </c>
      <c r="C336" s="74" t="s">
        <v>27</v>
      </c>
      <c r="D336" s="74" t="s">
        <v>37</v>
      </c>
      <c r="E336" s="74" t="s">
        <v>31</v>
      </c>
      <c r="F336" s="41">
        <v>97.7</v>
      </c>
      <c r="G336" s="33">
        <v>97.7</v>
      </c>
      <c r="H336" s="33"/>
      <c r="I336" s="33">
        <f t="shared" si="59"/>
        <v>97.7</v>
      </c>
      <c r="J336" s="87">
        <f t="shared" si="60"/>
        <v>97.7</v>
      </c>
      <c r="K336" s="87">
        <f t="shared" si="60"/>
        <v>97.7</v>
      </c>
      <c r="L336" s="18">
        <v>97.7</v>
      </c>
      <c r="M336" s="18">
        <v>97.7</v>
      </c>
      <c r="N336" s="14"/>
      <c r="O336" s="85"/>
    </row>
    <row r="337" spans="1:15" s="4" customFormat="1" x14ac:dyDescent="0.2">
      <c r="A337" s="126"/>
      <c r="B337" s="74" t="s">
        <v>291</v>
      </c>
      <c r="C337" s="74" t="s">
        <v>27</v>
      </c>
      <c r="D337" s="74" t="s">
        <v>28</v>
      </c>
      <c r="E337" s="74" t="s">
        <v>29</v>
      </c>
      <c r="F337" s="41">
        <v>54</v>
      </c>
      <c r="G337" s="33">
        <v>54</v>
      </c>
      <c r="H337" s="33"/>
      <c r="I337" s="33">
        <f t="shared" si="59"/>
        <v>54</v>
      </c>
      <c r="J337" s="87">
        <f t="shared" si="60"/>
        <v>54</v>
      </c>
      <c r="K337" s="87">
        <v>57</v>
      </c>
      <c r="L337" s="18">
        <v>54</v>
      </c>
      <c r="M337" s="18">
        <v>54</v>
      </c>
      <c r="N337" s="14"/>
      <c r="O337" s="85"/>
    </row>
    <row r="338" spans="1:15" s="4" customFormat="1" x14ac:dyDescent="0.2">
      <c r="A338" s="126"/>
      <c r="B338" s="74" t="s">
        <v>291</v>
      </c>
      <c r="C338" s="74" t="s">
        <v>27</v>
      </c>
      <c r="D338" s="74" t="s">
        <v>28</v>
      </c>
      <c r="E338" s="74" t="s">
        <v>31</v>
      </c>
      <c r="F338" s="41">
        <v>267.89999999999998</v>
      </c>
      <c r="G338" s="33">
        <v>267.89999999999998</v>
      </c>
      <c r="H338" s="33"/>
      <c r="I338" s="33">
        <f t="shared" si="59"/>
        <v>267.89999999999998</v>
      </c>
      <c r="J338" s="87">
        <f t="shared" si="60"/>
        <v>267.89999999999998</v>
      </c>
      <c r="K338" s="87">
        <f t="shared" si="60"/>
        <v>267.89999999999998</v>
      </c>
      <c r="L338" s="18">
        <v>267.89999999999998</v>
      </c>
      <c r="M338" s="18">
        <v>267.89999999999998</v>
      </c>
      <c r="N338" s="14"/>
      <c r="O338" s="85"/>
    </row>
    <row r="339" spans="1:15" s="4" customFormat="1" x14ac:dyDescent="0.2">
      <c r="A339" s="126"/>
      <c r="B339" s="74" t="s">
        <v>291</v>
      </c>
      <c r="C339" s="74" t="s">
        <v>27</v>
      </c>
      <c r="D339" s="74" t="s">
        <v>135</v>
      </c>
      <c r="E339" s="74" t="s">
        <v>39</v>
      </c>
      <c r="F339" s="41">
        <v>34.6</v>
      </c>
      <c r="G339" s="33">
        <v>34.6</v>
      </c>
      <c r="H339" s="33"/>
      <c r="I339" s="33">
        <f t="shared" si="59"/>
        <v>34.6</v>
      </c>
      <c r="J339" s="87">
        <f t="shared" si="60"/>
        <v>34.6</v>
      </c>
      <c r="K339" s="87">
        <f t="shared" si="60"/>
        <v>34.6</v>
      </c>
      <c r="L339" s="18">
        <v>34.6</v>
      </c>
      <c r="M339" s="18">
        <v>34.6</v>
      </c>
      <c r="N339" s="14"/>
      <c r="O339" s="85"/>
    </row>
    <row r="340" spans="1:15" s="4" customFormat="1" x14ac:dyDescent="0.2">
      <c r="A340" s="127"/>
      <c r="B340" s="74" t="s">
        <v>291</v>
      </c>
      <c r="C340" s="74" t="s">
        <v>27</v>
      </c>
      <c r="D340" s="74" t="s">
        <v>203</v>
      </c>
      <c r="E340" s="74" t="s">
        <v>29</v>
      </c>
      <c r="F340" s="41">
        <v>27.7</v>
      </c>
      <c r="G340" s="33">
        <v>27.7</v>
      </c>
      <c r="H340" s="33"/>
      <c r="I340" s="33">
        <f t="shared" si="59"/>
        <v>27.7</v>
      </c>
      <c r="J340" s="87">
        <f t="shared" si="60"/>
        <v>27.7</v>
      </c>
      <c r="K340" s="87">
        <v>28.9</v>
      </c>
      <c r="L340" s="18">
        <v>27.7</v>
      </c>
      <c r="M340" s="18">
        <v>27.7</v>
      </c>
      <c r="N340" s="14"/>
      <c r="O340" s="85"/>
    </row>
    <row r="341" spans="1:15" s="4" customFormat="1" x14ac:dyDescent="0.2">
      <c r="A341" s="25" t="s">
        <v>566</v>
      </c>
      <c r="B341" s="74" t="s">
        <v>291</v>
      </c>
      <c r="C341" s="74" t="s">
        <v>136</v>
      </c>
      <c r="D341" s="74" t="s">
        <v>207</v>
      </c>
      <c r="E341" s="74" t="s">
        <v>39</v>
      </c>
      <c r="F341" s="41">
        <v>144</v>
      </c>
      <c r="G341" s="33">
        <v>144</v>
      </c>
      <c r="H341" s="33"/>
      <c r="I341" s="33">
        <f t="shared" si="59"/>
        <v>144</v>
      </c>
      <c r="J341" s="87">
        <f t="shared" si="60"/>
        <v>144</v>
      </c>
      <c r="K341" s="87">
        <f t="shared" si="60"/>
        <v>144</v>
      </c>
      <c r="L341" s="18">
        <v>44</v>
      </c>
      <c r="M341" s="18">
        <v>44</v>
      </c>
      <c r="N341" s="14"/>
      <c r="O341" s="85"/>
    </row>
    <row r="342" spans="1:15" s="4" customFormat="1" ht="13.5" x14ac:dyDescent="0.2">
      <c r="A342" s="28" t="s">
        <v>294</v>
      </c>
      <c r="B342" s="44" t="s">
        <v>293</v>
      </c>
      <c r="C342" s="44"/>
      <c r="D342" s="44"/>
      <c r="E342" s="44"/>
      <c r="F342" s="38">
        <v>203</v>
      </c>
      <c r="G342" s="39">
        <f>SUM(G343:G345)</f>
        <v>203</v>
      </c>
      <c r="H342" s="39">
        <f>SUM(H343:H345)</f>
        <v>0</v>
      </c>
      <c r="I342" s="39">
        <f>SUM(I343:I345)</f>
        <v>203</v>
      </c>
      <c r="J342" s="40">
        <f>SUM(J343:J345)</f>
        <v>203</v>
      </c>
      <c r="K342" s="40">
        <f>SUM(K343:K345)</f>
        <v>204.70000000000002</v>
      </c>
      <c r="L342" s="16">
        <v>203</v>
      </c>
      <c r="M342" s="16">
        <v>203</v>
      </c>
      <c r="N342" s="14"/>
      <c r="O342" s="85"/>
    </row>
    <row r="343" spans="1:15" s="4" customFormat="1" x14ac:dyDescent="0.2">
      <c r="A343" s="128" t="s">
        <v>578</v>
      </c>
      <c r="B343" s="74" t="s">
        <v>293</v>
      </c>
      <c r="C343" s="74" t="s">
        <v>27</v>
      </c>
      <c r="D343" s="74" t="s">
        <v>37</v>
      </c>
      <c r="E343" s="74" t="s">
        <v>39</v>
      </c>
      <c r="F343" s="41">
        <v>60.9</v>
      </c>
      <c r="G343" s="33">
        <v>60.9</v>
      </c>
      <c r="H343" s="33"/>
      <c r="I343" s="33">
        <f>G343-H343</f>
        <v>60.9</v>
      </c>
      <c r="J343" s="87">
        <f t="shared" ref="J343:K345" si="61">ROUND(I343*1,3)</f>
        <v>60.9</v>
      </c>
      <c r="K343" s="87">
        <f t="shared" si="61"/>
        <v>60.9</v>
      </c>
      <c r="L343" s="18">
        <v>60.9</v>
      </c>
      <c r="M343" s="18">
        <v>60.9</v>
      </c>
      <c r="N343" s="14"/>
      <c r="O343" s="85"/>
    </row>
    <row r="344" spans="1:15" s="4" customFormat="1" x14ac:dyDescent="0.2">
      <c r="A344" s="126"/>
      <c r="B344" s="74" t="s">
        <v>293</v>
      </c>
      <c r="C344" s="74" t="s">
        <v>27</v>
      </c>
      <c r="D344" s="74" t="s">
        <v>28</v>
      </c>
      <c r="E344" s="74" t="s">
        <v>31</v>
      </c>
      <c r="F344" s="41">
        <v>81.2</v>
      </c>
      <c r="G344" s="33">
        <v>81.2</v>
      </c>
      <c r="H344" s="33"/>
      <c r="I344" s="33">
        <f>G344-H344</f>
        <v>81.2</v>
      </c>
      <c r="J344" s="87">
        <f t="shared" si="61"/>
        <v>81.2</v>
      </c>
      <c r="K344" s="87">
        <v>82.9</v>
      </c>
      <c r="L344" s="18">
        <v>81.2</v>
      </c>
      <c r="M344" s="18">
        <v>81.2</v>
      </c>
      <c r="N344" s="14"/>
      <c r="O344" s="85"/>
    </row>
    <row r="345" spans="1:15" s="4" customFormat="1" x14ac:dyDescent="0.2">
      <c r="A345" s="127"/>
      <c r="B345" s="74" t="s">
        <v>293</v>
      </c>
      <c r="C345" s="74" t="s">
        <v>27</v>
      </c>
      <c r="D345" s="74" t="s">
        <v>135</v>
      </c>
      <c r="E345" s="74" t="s">
        <v>39</v>
      </c>
      <c r="F345" s="41">
        <v>60.9</v>
      </c>
      <c r="G345" s="33">
        <v>60.9</v>
      </c>
      <c r="H345" s="33"/>
      <c r="I345" s="33">
        <f>G345-H345</f>
        <v>60.9</v>
      </c>
      <c r="J345" s="87">
        <f t="shared" si="61"/>
        <v>60.9</v>
      </c>
      <c r="K345" s="87">
        <f t="shared" si="61"/>
        <v>60.9</v>
      </c>
      <c r="L345" s="18">
        <v>60.9</v>
      </c>
      <c r="M345" s="18">
        <v>60.9</v>
      </c>
      <c r="N345" s="14"/>
      <c r="O345" s="85"/>
    </row>
    <row r="346" spans="1:15" s="4" customFormat="1" ht="13.5" x14ac:dyDescent="0.2">
      <c r="A346" s="28" t="s">
        <v>296</v>
      </c>
      <c r="B346" s="44" t="s">
        <v>295</v>
      </c>
      <c r="C346" s="44"/>
      <c r="D346" s="44"/>
      <c r="E346" s="44"/>
      <c r="F346" s="38">
        <v>138.6</v>
      </c>
      <c r="G346" s="39">
        <f>SUM(G347:G352)</f>
        <v>138.60000000000002</v>
      </c>
      <c r="H346" s="39">
        <f>SUM(H347:H352)</f>
        <v>138.60000000000002</v>
      </c>
      <c r="I346" s="39">
        <f>SUM(I347:I352)</f>
        <v>0</v>
      </c>
      <c r="J346" s="40">
        <f>SUM(J347:J352)</f>
        <v>0</v>
      </c>
      <c r="K346" s="40">
        <f>SUM(K347:K352)</f>
        <v>0</v>
      </c>
      <c r="L346" s="16">
        <v>0</v>
      </c>
      <c r="M346" s="16">
        <v>0</v>
      </c>
      <c r="N346" s="14"/>
      <c r="O346" s="85"/>
    </row>
    <row r="347" spans="1:15" s="4" customFormat="1" x14ac:dyDescent="0.2">
      <c r="A347" s="128" t="s">
        <v>578</v>
      </c>
      <c r="B347" s="74" t="s">
        <v>295</v>
      </c>
      <c r="C347" s="74" t="s">
        <v>27</v>
      </c>
      <c r="D347" s="74" t="s">
        <v>37</v>
      </c>
      <c r="E347" s="74" t="s">
        <v>29</v>
      </c>
      <c r="F347" s="41">
        <v>29.7</v>
      </c>
      <c r="G347" s="33">
        <v>29.7</v>
      </c>
      <c r="H347" s="33">
        <v>29.7</v>
      </c>
      <c r="I347" s="33">
        <f t="shared" ref="I347:I352" si="62">G347-H347</f>
        <v>0</v>
      </c>
      <c r="J347" s="87">
        <f t="shared" ref="J347:K352" si="63">ROUND(I347*1,3)</f>
        <v>0</v>
      </c>
      <c r="K347" s="87">
        <f t="shared" si="63"/>
        <v>0</v>
      </c>
      <c r="L347" s="18">
        <v>0</v>
      </c>
      <c r="M347" s="18">
        <v>0</v>
      </c>
      <c r="N347" s="14"/>
      <c r="O347" s="85"/>
    </row>
    <row r="348" spans="1:15" s="4" customFormat="1" x14ac:dyDescent="0.2">
      <c r="A348" s="126"/>
      <c r="B348" s="74" t="s">
        <v>295</v>
      </c>
      <c r="C348" s="74" t="s">
        <v>27</v>
      </c>
      <c r="D348" s="74" t="s">
        <v>37</v>
      </c>
      <c r="E348" s="74" t="s">
        <v>39</v>
      </c>
      <c r="F348" s="41">
        <v>19.8</v>
      </c>
      <c r="G348" s="33">
        <v>19.8</v>
      </c>
      <c r="H348" s="33">
        <v>19.8</v>
      </c>
      <c r="I348" s="33">
        <f t="shared" si="62"/>
        <v>0</v>
      </c>
      <c r="J348" s="87">
        <f t="shared" si="63"/>
        <v>0</v>
      </c>
      <c r="K348" s="87">
        <f t="shared" si="63"/>
        <v>0</v>
      </c>
      <c r="L348" s="18">
        <v>0</v>
      </c>
      <c r="M348" s="18">
        <v>0</v>
      </c>
      <c r="N348" s="14"/>
      <c r="O348" s="85"/>
    </row>
    <row r="349" spans="1:15" s="4" customFormat="1" x14ac:dyDescent="0.2">
      <c r="A349" s="126"/>
      <c r="B349" s="74" t="s">
        <v>295</v>
      </c>
      <c r="C349" s="74" t="s">
        <v>27</v>
      </c>
      <c r="D349" s="74" t="s">
        <v>37</v>
      </c>
      <c r="E349" s="74" t="s">
        <v>31</v>
      </c>
      <c r="F349" s="41">
        <v>9.9</v>
      </c>
      <c r="G349" s="33">
        <v>9.9</v>
      </c>
      <c r="H349" s="33">
        <v>9.9</v>
      </c>
      <c r="I349" s="33">
        <f t="shared" si="62"/>
        <v>0</v>
      </c>
      <c r="J349" s="87">
        <f t="shared" si="63"/>
        <v>0</v>
      </c>
      <c r="K349" s="87">
        <f t="shared" si="63"/>
        <v>0</v>
      </c>
      <c r="L349" s="18">
        <v>0</v>
      </c>
      <c r="M349" s="18">
        <v>0</v>
      </c>
      <c r="N349" s="14"/>
      <c r="O349" s="85"/>
    </row>
    <row r="350" spans="1:15" s="4" customFormat="1" x14ac:dyDescent="0.2">
      <c r="A350" s="126"/>
      <c r="B350" s="74" t="s">
        <v>295</v>
      </c>
      <c r="C350" s="74" t="s">
        <v>27</v>
      </c>
      <c r="D350" s="74" t="s">
        <v>28</v>
      </c>
      <c r="E350" s="74" t="s">
        <v>29</v>
      </c>
      <c r="F350" s="41">
        <v>49.5</v>
      </c>
      <c r="G350" s="33">
        <v>49.5</v>
      </c>
      <c r="H350" s="33">
        <v>49.5</v>
      </c>
      <c r="I350" s="33">
        <f t="shared" si="62"/>
        <v>0</v>
      </c>
      <c r="J350" s="87">
        <f t="shared" si="63"/>
        <v>0</v>
      </c>
      <c r="K350" s="87">
        <f t="shared" si="63"/>
        <v>0</v>
      </c>
      <c r="L350" s="18">
        <v>0</v>
      </c>
      <c r="M350" s="18">
        <v>0</v>
      </c>
      <c r="N350" s="14"/>
      <c r="O350" s="85"/>
    </row>
    <row r="351" spans="1:15" s="4" customFormat="1" x14ac:dyDescent="0.2">
      <c r="A351" s="126"/>
      <c r="B351" s="74" t="s">
        <v>295</v>
      </c>
      <c r="C351" s="74" t="s">
        <v>27</v>
      </c>
      <c r="D351" s="74" t="s">
        <v>28</v>
      </c>
      <c r="E351" s="74" t="s">
        <v>31</v>
      </c>
      <c r="F351" s="41">
        <v>9.9</v>
      </c>
      <c r="G351" s="33">
        <v>9.9</v>
      </c>
      <c r="H351" s="33">
        <v>9.9</v>
      </c>
      <c r="I351" s="33">
        <f t="shared" si="62"/>
        <v>0</v>
      </c>
      <c r="J351" s="87">
        <f t="shared" si="63"/>
        <v>0</v>
      </c>
      <c r="K351" s="87">
        <f t="shared" si="63"/>
        <v>0</v>
      </c>
      <c r="L351" s="18">
        <v>0</v>
      </c>
      <c r="M351" s="18">
        <v>0</v>
      </c>
      <c r="N351" s="14"/>
      <c r="O351" s="85"/>
    </row>
    <row r="352" spans="1:15" s="4" customFormat="1" x14ac:dyDescent="0.2">
      <c r="A352" s="127"/>
      <c r="B352" s="74" t="s">
        <v>295</v>
      </c>
      <c r="C352" s="74" t="s">
        <v>27</v>
      </c>
      <c r="D352" s="74" t="s">
        <v>135</v>
      </c>
      <c r="E352" s="74" t="s">
        <v>39</v>
      </c>
      <c r="F352" s="41">
        <v>19.8</v>
      </c>
      <c r="G352" s="33">
        <v>19.8</v>
      </c>
      <c r="H352" s="33">
        <v>19.8</v>
      </c>
      <c r="I352" s="33">
        <f t="shared" si="62"/>
        <v>0</v>
      </c>
      <c r="J352" s="87">
        <f t="shared" si="63"/>
        <v>0</v>
      </c>
      <c r="K352" s="87">
        <f t="shared" si="63"/>
        <v>0</v>
      </c>
      <c r="L352" s="18">
        <v>0</v>
      </c>
      <c r="M352" s="18">
        <v>0</v>
      </c>
      <c r="N352" s="14"/>
      <c r="O352" s="85"/>
    </row>
    <row r="353" spans="1:15" s="4" customFormat="1" ht="13.5" x14ac:dyDescent="0.2">
      <c r="A353" s="28" t="s">
        <v>551</v>
      </c>
      <c r="B353" s="44" t="s">
        <v>297</v>
      </c>
      <c r="C353" s="44"/>
      <c r="D353" s="44"/>
      <c r="E353" s="44"/>
      <c r="F353" s="38">
        <v>74.5</v>
      </c>
      <c r="G353" s="39">
        <f>SUM(G354)</f>
        <v>74.5</v>
      </c>
      <c r="H353" s="39">
        <f>SUM(H354)</f>
        <v>74.5</v>
      </c>
      <c r="I353" s="39">
        <f>SUM(I354)</f>
        <v>0</v>
      </c>
      <c r="J353" s="40">
        <f>SUM(J354)</f>
        <v>0</v>
      </c>
      <c r="K353" s="40">
        <f>SUM(K354)</f>
        <v>0</v>
      </c>
      <c r="L353" s="16">
        <v>0</v>
      </c>
      <c r="M353" s="16">
        <v>0</v>
      </c>
      <c r="N353" s="14"/>
      <c r="O353" s="85"/>
    </row>
    <row r="354" spans="1:15" s="4" customFormat="1" x14ac:dyDescent="0.2">
      <c r="A354" s="25" t="s">
        <v>578</v>
      </c>
      <c r="B354" s="74" t="s">
        <v>297</v>
      </c>
      <c r="C354" s="74" t="s">
        <v>27</v>
      </c>
      <c r="D354" s="74" t="s">
        <v>37</v>
      </c>
      <c r="E354" s="74" t="s">
        <v>39</v>
      </c>
      <c r="F354" s="41">
        <v>74.5</v>
      </c>
      <c r="G354" s="33">
        <v>74.5</v>
      </c>
      <c r="H354" s="33">
        <v>74.5</v>
      </c>
      <c r="I354" s="33">
        <f>G354-H354</f>
        <v>0</v>
      </c>
      <c r="J354" s="87">
        <f>ROUND(I354*1,3)</f>
        <v>0</v>
      </c>
      <c r="K354" s="87">
        <f>ROUND(J354*1,3)</f>
        <v>0</v>
      </c>
      <c r="L354" s="18">
        <v>0</v>
      </c>
      <c r="M354" s="18">
        <v>0</v>
      </c>
      <c r="N354" s="14"/>
      <c r="O354" s="85"/>
    </row>
    <row r="355" spans="1:15" s="4" customFormat="1" ht="27" x14ac:dyDescent="0.2">
      <c r="A355" s="28" t="s">
        <v>299</v>
      </c>
      <c r="B355" s="44" t="s">
        <v>298</v>
      </c>
      <c r="C355" s="44"/>
      <c r="D355" s="44"/>
      <c r="E355" s="44"/>
      <c r="F355" s="38">
        <v>349.8</v>
      </c>
      <c r="G355" s="39">
        <f>SUM(G356,G364)</f>
        <v>349.8</v>
      </c>
      <c r="H355" s="39">
        <f>SUM(H356,H364)</f>
        <v>0</v>
      </c>
      <c r="I355" s="39">
        <f>SUM(I356,I364)</f>
        <v>349.8</v>
      </c>
      <c r="J355" s="40">
        <f>SUM(J356,J364)</f>
        <v>349.8</v>
      </c>
      <c r="K355" s="40">
        <f>SUM(K356,K364)</f>
        <v>369.8</v>
      </c>
      <c r="L355" s="16">
        <v>349.8</v>
      </c>
      <c r="M355" s="16">
        <v>349.8</v>
      </c>
      <c r="N355" s="14"/>
      <c r="O355" s="85"/>
    </row>
    <row r="356" spans="1:15" s="4" customFormat="1" ht="27" x14ac:dyDescent="0.2">
      <c r="A356" s="28" t="s">
        <v>301</v>
      </c>
      <c r="B356" s="44" t="s">
        <v>300</v>
      </c>
      <c r="C356" s="44"/>
      <c r="D356" s="44"/>
      <c r="E356" s="44"/>
      <c r="F356" s="38">
        <v>206</v>
      </c>
      <c r="G356" s="39">
        <f>SUM(G357:G363)</f>
        <v>206</v>
      </c>
      <c r="H356" s="39">
        <f>SUM(H357:H363)</f>
        <v>0</v>
      </c>
      <c r="I356" s="39">
        <f>SUM(I357:I363)</f>
        <v>206</v>
      </c>
      <c r="J356" s="40">
        <f>SUM(J357:J363)</f>
        <v>206</v>
      </c>
      <c r="K356" s="40">
        <f>SUM(K357:K363)</f>
        <v>223</v>
      </c>
      <c r="L356" s="16">
        <v>206</v>
      </c>
      <c r="M356" s="16">
        <v>206</v>
      </c>
      <c r="N356" s="14"/>
      <c r="O356" s="85"/>
    </row>
    <row r="357" spans="1:15" s="4" customFormat="1" x14ac:dyDescent="0.2">
      <c r="A357" s="128" t="s">
        <v>578</v>
      </c>
      <c r="B357" s="74" t="s">
        <v>300</v>
      </c>
      <c r="C357" s="74" t="s">
        <v>27</v>
      </c>
      <c r="D357" s="74" t="s">
        <v>37</v>
      </c>
      <c r="E357" s="74" t="s">
        <v>29</v>
      </c>
      <c r="F357" s="41">
        <v>20</v>
      </c>
      <c r="G357" s="33">
        <v>20</v>
      </c>
      <c r="H357" s="33"/>
      <c r="I357" s="33">
        <f t="shared" ref="I357:I363" si="64">G357-H357</f>
        <v>20</v>
      </c>
      <c r="J357" s="87">
        <f t="shared" ref="J357:K363" si="65">ROUND(I357*1,3)</f>
        <v>20</v>
      </c>
      <c r="K357" s="87">
        <f t="shared" si="65"/>
        <v>20</v>
      </c>
      <c r="L357" s="18">
        <v>20</v>
      </c>
      <c r="M357" s="18">
        <v>20</v>
      </c>
      <c r="N357" s="14"/>
      <c r="O357" s="85"/>
    </row>
    <row r="358" spans="1:15" s="4" customFormat="1" x14ac:dyDescent="0.2">
      <c r="A358" s="126"/>
      <c r="B358" s="74" t="s">
        <v>300</v>
      </c>
      <c r="C358" s="74" t="s">
        <v>27</v>
      </c>
      <c r="D358" s="74" t="s">
        <v>37</v>
      </c>
      <c r="E358" s="74" t="s">
        <v>39</v>
      </c>
      <c r="F358" s="41">
        <v>20</v>
      </c>
      <c r="G358" s="33">
        <v>20</v>
      </c>
      <c r="H358" s="33"/>
      <c r="I358" s="33">
        <f t="shared" si="64"/>
        <v>20</v>
      </c>
      <c r="J358" s="87">
        <f t="shared" si="65"/>
        <v>20</v>
      </c>
      <c r="K358" s="87">
        <v>24</v>
      </c>
      <c r="L358" s="18">
        <v>20</v>
      </c>
      <c r="M358" s="18">
        <v>20</v>
      </c>
      <c r="N358" s="14"/>
      <c r="O358" s="85"/>
    </row>
    <row r="359" spans="1:15" s="4" customFormat="1" x14ac:dyDescent="0.2">
      <c r="A359" s="126"/>
      <c r="B359" s="74" t="s">
        <v>300</v>
      </c>
      <c r="C359" s="74" t="s">
        <v>27</v>
      </c>
      <c r="D359" s="74" t="s">
        <v>37</v>
      </c>
      <c r="E359" s="74" t="s">
        <v>31</v>
      </c>
      <c r="F359" s="41">
        <v>20</v>
      </c>
      <c r="G359" s="33">
        <v>20</v>
      </c>
      <c r="H359" s="33"/>
      <c r="I359" s="33">
        <f t="shared" si="64"/>
        <v>20</v>
      </c>
      <c r="J359" s="87">
        <f t="shared" si="65"/>
        <v>20</v>
      </c>
      <c r="K359" s="87">
        <v>30</v>
      </c>
      <c r="L359" s="18">
        <v>20</v>
      </c>
      <c r="M359" s="18">
        <v>20</v>
      </c>
      <c r="N359" s="14"/>
      <c r="O359" s="85"/>
    </row>
    <row r="360" spans="1:15" s="4" customFormat="1" x14ac:dyDescent="0.2">
      <c r="A360" s="126"/>
      <c r="B360" s="74" t="s">
        <v>300</v>
      </c>
      <c r="C360" s="74" t="s">
        <v>27</v>
      </c>
      <c r="D360" s="74" t="s">
        <v>28</v>
      </c>
      <c r="E360" s="74" t="s">
        <v>29</v>
      </c>
      <c r="F360" s="41">
        <v>49</v>
      </c>
      <c r="G360" s="33">
        <v>49</v>
      </c>
      <c r="H360" s="33"/>
      <c r="I360" s="33">
        <f t="shared" si="64"/>
        <v>49</v>
      </c>
      <c r="J360" s="87">
        <f t="shared" si="65"/>
        <v>49</v>
      </c>
      <c r="K360" s="87">
        <f t="shared" si="65"/>
        <v>49</v>
      </c>
      <c r="L360" s="18">
        <v>49</v>
      </c>
      <c r="M360" s="18">
        <v>49</v>
      </c>
      <c r="N360" s="14"/>
      <c r="O360" s="85"/>
    </row>
    <row r="361" spans="1:15" s="4" customFormat="1" x14ac:dyDescent="0.2">
      <c r="A361" s="126"/>
      <c r="B361" s="74" t="s">
        <v>300</v>
      </c>
      <c r="C361" s="74" t="s">
        <v>27</v>
      </c>
      <c r="D361" s="74" t="s">
        <v>28</v>
      </c>
      <c r="E361" s="74" t="s">
        <v>31</v>
      </c>
      <c r="F361" s="41">
        <v>47</v>
      </c>
      <c r="G361" s="33">
        <v>47</v>
      </c>
      <c r="H361" s="33"/>
      <c r="I361" s="33">
        <f t="shared" si="64"/>
        <v>47</v>
      </c>
      <c r="J361" s="87">
        <f t="shared" si="65"/>
        <v>47</v>
      </c>
      <c r="K361" s="87">
        <v>56</v>
      </c>
      <c r="L361" s="18">
        <v>47</v>
      </c>
      <c r="M361" s="18">
        <v>47</v>
      </c>
      <c r="N361" s="14"/>
      <c r="O361" s="85"/>
    </row>
    <row r="362" spans="1:15" s="4" customFormat="1" x14ac:dyDescent="0.2">
      <c r="A362" s="127"/>
      <c r="B362" s="74" t="s">
        <v>300</v>
      </c>
      <c r="C362" s="74" t="s">
        <v>27</v>
      </c>
      <c r="D362" s="74" t="s">
        <v>135</v>
      </c>
      <c r="E362" s="74" t="s">
        <v>39</v>
      </c>
      <c r="F362" s="41">
        <v>25</v>
      </c>
      <c r="G362" s="33">
        <v>25</v>
      </c>
      <c r="H362" s="33"/>
      <c r="I362" s="33">
        <f t="shared" si="64"/>
        <v>25</v>
      </c>
      <c r="J362" s="87">
        <f t="shared" si="65"/>
        <v>25</v>
      </c>
      <c r="K362" s="87">
        <v>20</v>
      </c>
      <c r="L362" s="18">
        <v>25</v>
      </c>
      <c r="M362" s="18">
        <v>25</v>
      </c>
      <c r="N362" s="14"/>
      <c r="O362" s="85"/>
    </row>
    <row r="363" spans="1:15" s="4" customFormat="1" x14ac:dyDescent="0.2">
      <c r="A363" s="25" t="s">
        <v>566</v>
      </c>
      <c r="B363" s="74" t="s">
        <v>300</v>
      </c>
      <c r="C363" s="74" t="s">
        <v>136</v>
      </c>
      <c r="D363" s="74" t="s">
        <v>137</v>
      </c>
      <c r="E363" s="74" t="s">
        <v>39</v>
      </c>
      <c r="F363" s="41">
        <v>25</v>
      </c>
      <c r="G363" s="33">
        <v>25</v>
      </c>
      <c r="H363" s="33"/>
      <c r="I363" s="33">
        <f t="shared" si="64"/>
        <v>25</v>
      </c>
      <c r="J363" s="87">
        <f t="shared" si="65"/>
        <v>25</v>
      </c>
      <c r="K363" s="87">
        <v>24</v>
      </c>
      <c r="L363" s="18">
        <v>25</v>
      </c>
      <c r="M363" s="18">
        <v>25</v>
      </c>
      <c r="N363" s="14"/>
      <c r="O363" s="85"/>
    </row>
    <row r="364" spans="1:15" s="4" customFormat="1" ht="13.5" x14ac:dyDescent="0.2">
      <c r="A364" s="28" t="s">
        <v>303</v>
      </c>
      <c r="B364" s="44" t="s">
        <v>302</v>
      </c>
      <c r="C364" s="44"/>
      <c r="D364" s="44"/>
      <c r="E364" s="44"/>
      <c r="F364" s="38">
        <v>143.80000000000001</v>
      </c>
      <c r="G364" s="39">
        <f>SUM(G365:G370)</f>
        <v>143.80000000000001</v>
      </c>
      <c r="H364" s="39">
        <f>SUM(H365:H370)</f>
        <v>0</v>
      </c>
      <c r="I364" s="39">
        <f>SUM(I365:I370)</f>
        <v>143.80000000000001</v>
      </c>
      <c r="J364" s="40">
        <f>SUM(J365:J370)</f>
        <v>143.80000000000001</v>
      </c>
      <c r="K364" s="40">
        <f>SUM(K365:K370)</f>
        <v>146.80000000000001</v>
      </c>
      <c r="L364" s="16">
        <v>143.80000000000001</v>
      </c>
      <c r="M364" s="16">
        <v>143.80000000000001</v>
      </c>
      <c r="N364" s="14"/>
      <c r="O364" s="85"/>
    </row>
    <row r="365" spans="1:15" s="4" customFormat="1" x14ac:dyDescent="0.2">
      <c r="A365" s="128" t="s">
        <v>578</v>
      </c>
      <c r="B365" s="74" t="s">
        <v>302</v>
      </c>
      <c r="C365" s="74" t="s">
        <v>27</v>
      </c>
      <c r="D365" s="74" t="s">
        <v>37</v>
      </c>
      <c r="E365" s="74" t="s">
        <v>29</v>
      </c>
      <c r="F365" s="41">
        <v>5.2</v>
      </c>
      <c r="G365" s="33">
        <v>5.2</v>
      </c>
      <c r="H365" s="33"/>
      <c r="I365" s="33">
        <f t="shared" ref="I365:I370" si="66">G365-H365</f>
        <v>5.2</v>
      </c>
      <c r="J365" s="87">
        <f t="shared" ref="J365:K370" si="67">ROUND(I365*1,3)</f>
        <v>5.2</v>
      </c>
      <c r="K365" s="87">
        <f t="shared" si="67"/>
        <v>5.2</v>
      </c>
      <c r="L365" s="18">
        <v>5.2</v>
      </c>
      <c r="M365" s="18">
        <v>5.2</v>
      </c>
      <c r="N365" s="14"/>
      <c r="O365" s="85"/>
    </row>
    <row r="366" spans="1:15" s="4" customFormat="1" x14ac:dyDescent="0.2">
      <c r="A366" s="126"/>
      <c r="B366" s="74" t="s">
        <v>302</v>
      </c>
      <c r="C366" s="74" t="s">
        <v>27</v>
      </c>
      <c r="D366" s="74" t="s">
        <v>37</v>
      </c>
      <c r="E366" s="74" t="s">
        <v>39</v>
      </c>
      <c r="F366" s="41">
        <v>29.4</v>
      </c>
      <c r="G366" s="33">
        <v>29.4</v>
      </c>
      <c r="H366" s="33"/>
      <c r="I366" s="33">
        <f t="shared" si="66"/>
        <v>29.4</v>
      </c>
      <c r="J366" s="87">
        <f t="shared" si="67"/>
        <v>29.4</v>
      </c>
      <c r="K366" s="87">
        <f t="shared" si="67"/>
        <v>29.4</v>
      </c>
      <c r="L366" s="18">
        <v>29.4</v>
      </c>
      <c r="M366" s="18">
        <v>29.4</v>
      </c>
      <c r="N366" s="14"/>
      <c r="O366" s="85"/>
    </row>
    <row r="367" spans="1:15" s="4" customFormat="1" x14ac:dyDescent="0.2">
      <c r="A367" s="126"/>
      <c r="B367" s="74" t="s">
        <v>302</v>
      </c>
      <c r="C367" s="74" t="s">
        <v>27</v>
      </c>
      <c r="D367" s="74" t="s">
        <v>37</v>
      </c>
      <c r="E367" s="74" t="s">
        <v>31</v>
      </c>
      <c r="F367" s="41">
        <v>65.3</v>
      </c>
      <c r="G367" s="33">
        <v>65.3</v>
      </c>
      <c r="H367" s="33"/>
      <c r="I367" s="33">
        <f t="shared" si="66"/>
        <v>65.3</v>
      </c>
      <c r="J367" s="87">
        <f t="shared" si="67"/>
        <v>65.3</v>
      </c>
      <c r="K367" s="87">
        <f t="shared" si="67"/>
        <v>65.3</v>
      </c>
      <c r="L367" s="18">
        <v>65.3</v>
      </c>
      <c r="M367" s="18">
        <v>65.3</v>
      </c>
      <c r="N367" s="14"/>
      <c r="O367" s="85"/>
    </row>
    <row r="368" spans="1:15" s="4" customFormat="1" x14ac:dyDescent="0.2">
      <c r="A368" s="126"/>
      <c r="B368" s="74" t="s">
        <v>302</v>
      </c>
      <c r="C368" s="74" t="s">
        <v>27</v>
      </c>
      <c r="D368" s="74" t="s">
        <v>28</v>
      </c>
      <c r="E368" s="74" t="s">
        <v>29</v>
      </c>
      <c r="F368" s="41">
        <v>11.2</v>
      </c>
      <c r="G368" s="33">
        <v>11.2</v>
      </c>
      <c r="H368" s="33"/>
      <c r="I368" s="33">
        <f t="shared" si="66"/>
        <v>11.2</v>
      </c>
      <c r="J368" s="87">
        <f t="shared" si="67"/>
        <v>11.2</v>
      </c>
      <c r="K368" s="87">
        <v>14.2</v>
      </c>
      <c r="L368" s="18">
        <v>11.2</v>
      </c>
      <c r="M368" s="18">
        <v>11.2</v>
      </c>
      <c r="N368" s="14"/>
      <c r="O368" s="85"/>
    </row>
    <row r="369" spans="1:15" s="4" customFormat="1" x14ac:dyDescent="0.2">
      <c r="A369" s="126"/>
      <c r="B369" s="74" t="s">
        <v>302</v>
      </c>
      <c r="C369" s="74" t="s">
        <v>27</v>
      </c>
      <c r="D369" s="74" t="s">
        <v>28</v>
      </c>
      <c r="E369" s="74" t="s">
        <v>31</v>
      </c>
      <c r="F369" s="41">
        <v>26.2</v>
      </c>
      <c r="G369" s="33">
        <v>26.2</v>
      </c>
      <c r="H369" s="33"/>
      <c r="I369" s="33">
        <f t="shared" si="66"/>
        <v>26.2</v>
      </c>
      <c r="J369" s="87">
        <f t="shared" si="67"/>
        <v>26.2</v>
      </c>
      <c r="K369" s="87">
        <f t="shared" si="67"/>
        <v>26.2</v>
      </c>
      <c r="L369" s="18">
        <v>26.2</v>
      </c>
      <c r="M369" s="18">
        <v>26.2</v>
      </c>
      <c r="N369" s="14"/>
      <c r="O369" s="85"/>
    </row>
    <row r="370" spans="1:15" s="4" customFormat="1" x14ac:dyDescent="0.2">
      <c r="A370" s="127"/>
      <c r="B370" s="74" t="s">
        <v>302</v>
      </c>
      <c r="C370" s="74" t="s">
        <v>27</v>
      </c>
      <c r="D370" s="74" t="s">
        <v>135</v>
      </c>
      <c r="E370" s="74" t="s">
        <v>39</v>
      </c>
      <c r="F370" s="41">
        <v>6.5</v>
      </c>
      <c r="G370" s="33">
        <v>6.5</v>
      </c>
      <c r="H370" s="33"/>
      <c r="I370" s="33">
        <f t="shared" si="66"/>
        <v>6.5</v>
      </c>
      <c r="J370" s="87">
        <f t="shared" si="67"/>
        <v>6.5</v>
      </c>
      <c r="K370" s="87">
        <f t="shared" si="67"/>
        <v>6.5</v>
      </c>
      <c r="L370" s="18">
        <v>6.5</v>
      </c>
      <c r="M370" s="18">
        <v>6.5</v>
      </c>
      <c r="N370" s="14"/>
      <c r="O370" s="85"/>
    </row>
    <row r="371" spans="1:15" s="7" customFormat="1" ht="40.5" x14ac:dyDescent="0.2">
      <c r="A371" s="88" t="s">
        <v>305</v>
      </c>
      <c r="B371" s="89" t="s">
        <v>304</v>
      </c>
      <c r="C371" s="89"/>
      <c r="D371" s="89"/>
      <c r="E371" s="89"/>
      <c r="F371" s="40">
        <f t="shared" ref="F371:K371" si="68">SUM(F372:F377)</f>
        <v>3769.5</v>
      </c>
      <c r="G371" s="40">
        <f t="shared" si="68"/>
        <v>3769.5</v>
      </c>
      <c r="H371" s="40">
        <f t="shared" si="68"/>
        <v>2100</v>
      </c>
      <c r="I371" s="40">
        <f t="shared" si="68"/>
        <v>2269.5</v>
      </c>
      <c r="J371" s="40">
        <f t="shared" si="68"/>
        <v>2269.5</v>
      </c>
      <c r="K371" s="40">
        <f t="shared" si="68"/>
        <v>2209.5</v>
      </c>
      <c r="L371" s="15">
        <v>2264.5</v>
      </c>
      <c r="M371" s="15">
        <v>2264.5</v>
      </c>
      <c r="N371" s="20"/>
      <c r="O371" s="103"/>
    </row>
    <row r="372" spans="1:15" s="7" customFormat="1" ht="13.5" x14ac:dyDescent="0.2">
      <c r="A372" s="91" t="s">
        <v>561</v>
      </c>
      <c r="B372" s="92"/>
      <c r="C372" s="93">
        <v>901</v>
      </c>
      <c r="D372" s="45"/>
      <c r="E372" s="45"/>
      <c r="F372" s="42">
        <f t="shared" ref="F372:K372" si="69">SUM(F396)</f>
        <v>21</v>
      </c>
      <c r="G372" s="42">
        <f t="shared" si="69"/>
        <v>21</v>
      </c>
      <c r="H372" s="42">
        <f t="shared" si="69"/>
        <v>0</v>
      </c>
      <c r="I372" s="42">
        <f t="shared" si="69"/>
        <v>21</v>
      </c>
      <c r="J372" s="43">
        <f t="shared" si="69"/>
        <v>21</v>
      </c>
      <c r="K372" s="43">
        <f t="shared" si="69"/>
        <v>21</v>
      </c>
      <c r="L372" s="15"/>
      <c r="M372" s="15"/>
      <c r="N372" s="20"/>
      <c r="O372" s="103"/>
    </row>
    <row r="373" spans="1:15" s="7" customFormat="1" ht="13.5" x14ac:dyDescent="0.2">
      <c r="A373" s="91" t="s">
        <v>562</v>
      </c>
      <c r="B373" s="92"/>
      <c r="C373" s="93">
        <v>905</v>
      </c>
      <c r="D373" s="45"/>
      <c r="E373" s="45"/>
      <c r="F373" s="42">
        <v>0</v>
      </c>
      <c r="G373" s="42">
        <v>0</v>
      </c>
      <c r="H373" s="42">
        <v>0</v>
      </c>
      <c r="I373" s="42">
        <v>0</v>
      </c>
      <c r="J373" s="43">
        <v>0</v>
      </c>
      <c r="K373" s="43">
        <v>0</v>
      </c>
      <c r="L373" s="15"/>
      <c r="M373" s="15"/>
      <c r="N373" s="20"/>
      <c r="O373" s="103"/>
    </row>
    <row r="374" spans="1:15" s="7" customFormat="1" ht="13.5" x14ac:dyDescent="0.2">
      <c r="A374" s="91" t="s">
        <v>563</v>
      </c>
      <c r="B374" s="92"/>
      <c r="C374" s="93">
        <v>906</v>
      </c>
      <c r="D374" s="45"/>
      <c r="E374" s="45"/>
      <c r="F374" s="42">
        <v>0</v>
      </c>
      <c r="G374" s="42">
        <v>0</v>
      </c>
      <c r="H374" s="42">
        <v>0</v>
      </c>
      <c r="I374" s="42">
        <v>0</v>
      </c>
      <c r="J374" s="43">
        <v>0</v>
      </c>
      <c r="K374" s="43">
        <v>0</v>
      </c>
      <c r="L374" s="15"/>
      <c r="M374" s="15"/>
      <c r="N374" s="20"/>
      <c r="O374" s="103"/>
    </row>
    <row r="375" spans="1:15" s="7" customFormat="1" ht="13.5" x14ac:dyDescent="0.2">
      <c r="A375" s="91" t="s">
        <v>566</v>
      </c>
      <c r="B375" s="92"/>
      <c r="C375" s="93">
        <v>907</v>
      </c>
      <c r="D375" s="45"/>
      <c r="E375" s="45"/>
      <c r="F375" s="42">
        <f t="shared" ref="F375:K375" si="70">SUM(F391,F393)</f>
        <v>650</v>
      </c>
      <c r="G375" s="42">
        <f t="shared" si="70"/>
        <v>650</v>
      </c>
      <c r="H375" s="42">
        <f t="shared" si="70"/>
        <v>600</v>
      </c>
      <c r="I375" s="42">
        <f t="shared" si="70"/>
        <v>650</v>
      </c>
      <c r="J375" s="43">
        <f t="shared" si="70"/>
        <v>650</v>
      </c>
      <c r="K375" s="43">
        <f t="shared" si="70"/>
        <v>650</v>
      </c>
      <c r="L375" s="15"/>
      <c r="M375" s="15"/>
      <c r="N375" s="20"/>
      <c r="O375" s="103"/>
    </row>
    <row r="376" spans="1:15" s="7" customFormat="1" ht="13.5" x14ac:dyDescent="0.2">
      <c r="A376" s="91" t="s">
        <v>567</v>
      </c>
      <c r="B376" s="92"/>
      <c r="C376" s="93">
        <v>903</v>
      </c>
      <c r="D376" s="45"/>
      <c r="E376" s="45"/>
      <c r="F376" s="42">
        <f t="shared" ref="F376:K376" si="71">SUM(F380:F382,F384:F385,F387,F389)</f>
        <v>3098.5</v>
      </c>
      <c r="G376" s="42">
        <f t="shared" si="71"/>
        <v>3098.5</v>
      </c>
      <c r="H376" s="42">
        <f t="shared" si="71"/>
        <v>1500</v>
      </c>
      <c r="I376" s="42">
        <f t="shared" si="71"/>
        <v>1598.5</v>
      </c>
      <c r="J376" s="43">
        <f t="shared" si="71"/>
        <v>1598.5</v>
      </c>
      <c r="K376" s="43">
        <f t="shared" si="71"/>
        <v>1538.5</v>
      </c>
      <c r="L376" s="15"/>
      <c r="M376" s="15"/>
      <c r="N376" s="20"/>
      <c r="O376" s="103"/>
    </row>
    <row r="377" spans="1:15" s="7" customFormat="1" ht="13.5" x14ac:dyDescent="0.2">
      <c r="A377" s="91" t="s">
        <v>568</v>
      </c>
      <c r="B377" s="92"/>
      <c r="C377" s="93">
        <v>902</v>
      </c>
      <c r="D377" s="45"/>
      <c r="E377" s="45"/>
      <c r="F377" s="42">
        <v>0</v>
      </c>
      <c r="G377" s="42">
        <v>0</v>
      </c>
      <c r="H377" s="42">
        <v>0</v>
      </c>
      <c r="I377" s="42">
        <v>0</v>
      </c>
      <c r="J377" s="43">
        <v>0</v>
      </c>
      <c r="K377" s="43">
        <v>0</v>
      </c>
      <c r="L377" s="15"/>
      <c r="M377" s="15"/>
      <c r="N377" s="20"/>
      <c r="O377" s="103"/>
    </row>
    <row r="378" spans="1:15" s="4" customFormat="1" ht="27" x14ac:dyDescent="0.2">
      <c r="A378" s="28" t="s">
        <v>307</v>
      </c>
      <c r="B378" s="44" t="s">
        <v>306</v>
      </c>
      <c r="C378" s="44"/>
      <c r="D378" s="44"/>
      <c r="E378" s="44"/>
      <c r="F378" s="38">
        <v>3748.5</v>
      </c>
      <c r="G378" s="39">
        <f>SUM(G379,G383,G386,G388,G390,G392)</f>
        <v>3748.5</v>
      </c>
      <c r="H378" s="39">
        <f>SUM(H379,H383,H386,H388,H390,H392)</f>
        <v>2100</v>
      </c>
      <c r="I378" s="39">
        <f>SUM(I379,I383,I386,I388,I390,I392)</f>
        <v>2248.5</v>
      </c>
      <c r="J378" s="40">
        <f>SUM(J379,J383,J386,J388,J390,J392)</f>
        <v>2248.5</v>
      </c>
      <c r="K378" s="40">
        <f>SUM(K379,K383,K386,K388,K390,K392)</f>
        <v>2188.5</v>
      </c>
      <c r="L378" s="16">
        <v>2243.5</v>
      </c>
      <c r="M378" s="16">
        <v>2243.5</v>
      </c>
      <c r="N378" s="14"/>
      <c r="O378" s="85"/>
    </row>
    <row r="379" spans="1:15" s="4" customFormat="1" ht="27" x14ac:dyDescent="0.2">
      <c r="A379" s="28" t="s">
        <v>309</v>
      </c>
      <c r="B379" s="44" t="s">
        <v>308</v>
      </c>
      <c r="C379" s="44" t="s">
        <v>27</v>
      </c>
      <c r="D379" s="44"/>
      <c r="E379" s="44"/>
      <c r="F379" s="38">
        <v>1500</v>
      </c>
      <c r="G379" s="39">
        <f>SUM(G380:G382)</f>
        <v>1310</v>
      </c>
      <c r="H379" s="39">
        <f>SUM(H380:H382)</f>
        <v>1310</v>
      </c>
      <c r="I379" s="39">
        <f>SUM(I380:I382)</f>
        <v>0</v>
      </c>
      <c r="J379" s="40">
        <f>SUM(J380:J382)</f>
        <v>0</v>
      </c>
      <c r="K379" s="40">
        <f>SUM(K380:K382)</f>
        <v>0</v>
      </c>
      <c r="L379" s="16">
        <v>200</v>
      </c>
      <c r="M379" s="16">
        <v>200</v>
      </c>
      <c r="N379" s="14" t="s">
        <v>491</v>
      </c>
      <c r="O379" s="85"/>
    </row>
    <row r="380" spans="1:15" s="4" customFormat="1" x14ac:dyDescent="0.2">
      <c r="A380" s="128" t="s">
        <v>578</v>
      </c>
      <c r="B380" s="74" t="s">
        <v>308</v>
      </c>
      <c r="C380" s="74" t="s">
        <v>27</v>
      </c>
      <c r="D380" s="74" t="s">
        <v>310</v>
      </c>
      <c r="E380" s="74" t="s">
        <v>29</v>
      </c>
      <c r="F380" s="41">
        <v>1500</v>
      </c>
      <c r="G380" s="33">
        <v>1310</v>
      </c>
      <c r="H380" s="33">
        <v>1310</v>
      </c>
      <c r="I380" s="33">
        <f>G380-H380</f>
        <v>0</v>
      </c>
      <c r="J380" s="87">
        <f t="shared" ref="J380:K382" si="72">ROUND(I380*1,3)</f>
        <v>0</v>
      </c>
      <c r="K380" s="87">
        <f t="shared" si="72"/>
        <v>0</v>
      </c>
      <c r="L380" s="18">
        <v>200</v>
      </c>
      <c r="M380" s="18">
        <v>200</v>
      </c>
      <c r="N380" s="14"/>
      <c r="O380" s="85"/>
    </row>
    <row r="381" spans="1:15" s="4" customFormat="1" x14ac:dyDescent="0.2">
      <c r="A381" s="126"/>
      <c r="B381" s="74" t="s">
        <v>308</v>
      </c>
      <c r="C381" s="74" t="s">
        <v>27</v>
      </c>
      <c r="D381" s="74" t="s">
        <v>310</v>
      </c>
      <c r="E381" s="74" t="s">
        <v>39</v>
      </c>
      <c r="F381" s="41">
        <v>0</v>
      </c>
      <c r="G381" s="33">
        <v>0</v>
      </c>
      <c r="H381" s="33"/>
      <c r="I381" s="33">
        <f>G381-H381</f>
        <v>0</v>
      </c>
      <c r="J381" s="87">
        <f t="shared" si="72"/>
        <v>0</v>
      </c>
      <c r="K381" s="87">
        <f t="shared" si="72"/>
        <v>0</v>
      </c>
      <c r="L381" s="18">
        <v>0</v>
      </c>
      <c r="M381" s="18">
        <v>0</v>
      </c>
      <c r="N381" s="14"/>
      <c r="O381" s="85"/>
    </row>
    <row r="382" spans="1:15" s="4" customFormat="1" x14ac:dyDescent="0.2">
      <c r="A382" s="127"/>
      <c r="B382" s="74" t="s">
        <v>308</v>
      </c>
      <c r="C382" s="74" t="s">
        <v>27</v>
      </c>
      <c r="D382" s="74" t="s">
        <v>310</v>
      </c>
      <c r="E382" s="74" t="s">
        <v>31</v>
      </c>
      <c r="F382" s="41">
        <v>0</v>
      </c>
      <c r="G382" s="33">
        <v>0</v>
      </c>
      <c r="H382" s="33"/>
      <c r="I382" s="33">
        <f>G382-H382</f>
        <v>0</v>
      </c>
      <c r="J382" s="87">
        <f t="shared" si="72"/>
        <v>0</v>
      </c>
      <c r="K382" s="87">
        <f t="shared" si="72"/>
        <v>0</v>
      </c>
      <c r="L382" s="18">
        <v>0</v>
      </c>
      <c r="M382" s="18">
        <v>0</v>
      </c>
      <c r="N382" s="14"/>
      <c r="O382" s="85"/>
    </row>
    <row r="383" spans="1:15" s="4" customFormat="1" ht="27" x14ac:dyDescent="0.2">
      <c r="A383" s="28" t="s">
        <v>312</v>
      </c>
      <c r="B383" s="44" t="s">
        <v>311</v>
      </c>
      <c r="C383" s="44"/>
      <c r="D383" s="44"/>
      <c r="E383" s="44"/>
      <c r="F383" s="38">
        <v>770</v>
      </c>
      <c r="G383" s="39">
        <f>SUM(G384:G385)</f>
        <v>960</v>
      </c>
      <c r="H383" s="39">
        <f>SUM(H384:H385)</f>
        <v>190</v>
      </c>
      <c r="I383" s="39">
        <f>SUM(I384:I385)</f>
        <v>770</v>
      </c>
      <c r="J383" s="40">
        <f>SUM(J384:J385)</f>
        <v>770</v>
      </c>
      <c r="K383" s="40">
        <f>SUM(K384:K385)</f>
        <v>700</v>
      </c>
      <c r="L383" s="16">
        <v>770</v>
      </c>
      <c r="M383" s="16">
        <v>770</v>
      </c>
      <c r="N383" s="14"/>
      <c r="O383" s="85"/>
    </row>
    <row r="384" spans="1:15" s="4" customFormat="1" x14ac:dyDescent="0.2">
      <c r="A384" s="25" t="s">
        <v>578</v>
      </c>
      <c r="B384" s="74" t="s">
        <v>311</v>
      </c>
      <c r="C384" s="74" t="s">
        <v>27</v>
      </c>
      <c r="D384" s="74" t="s">
        <v>310</v>
      </c>
      <c r="E384" s="74" t="s">
        <v>65</v>
      </c>
      <c r="F384" s="41">
        <v>770</v>
      </c>
      <c r="G384" s="33"/>
      <c r="H384" s="33"/>
      <c r="I384" s="33">
        <f>G384-H384</f>
        <v>0</v>
      </c>
      <c r="J384" s="87">
        <f>ROUND(I384*1,3)</f>
        <v>0</v>
      </c>
      <c r="K384" s="87">
        <f>ROUND(J384*1,3)</f>
        <v>0</v>
      </c>
      <c r="L384" s="18">
        <v>770</v>
      </c>
      <c r="M384" s="18">
        <v>770</v>
      </c>
      <c r="N384" s="14"/>
      <c r="O384" s="85"/>
    </row>
    <row r="385" spans="1:156" s="4" customFormat="1" x14ac:dyDescent="0.2">
      <c r="A385" s="25" t="s">
        <v>578</v>
      </c>
      <c r="B385" s="74" t="s">
        <v>311</v>
      </c>
      <c r="C385" s="74" t="s">
        <v>27</v>
      </c>
      <c r="D385" s="74" t="s">
        <v>310</v>
      </c>
      <c r="E385" s="74" t="s">
        <v>31</v>
      </c>
      <c r="F385" s="41">
        <v>0</v>
      </c>
      <c r="G385" s="33">
        <v>960</v>
      </c>
      <c r="H385" s="33">
        <v>190</v>
      </c>
      <c r="I385" s="33">
        <f>G385-H385</f>
        <v>770</v>
      </c>
      <c r="J385" s="87">
        <f>ROUND(I385*1,3)</f>
        <v>770</v>
      </c>
      <c r="K385" s="87">
        <v>700</v>
      </c>
      <c r="L385" s="18">
        <v>0</v>
      </c>
      <c r="M385" s="18">
        <v>0</v>
      </c>
      <c r="N385" s="14" t="s">
        <v>491</v>
      </c>
      <c r="O385" s="85"/>
    </row>
    <row r="386" spans="1:156" s="4" customFormat="1" ht="27" x14ac:dyDescent="0.2">
      <c r="A386" s="28" t="s">
        <v>314</v>
      </c>
      <c r="B386" s="44" t="s">
        <v>313</v>
      </c>
      <c r="C386" s="44"/>
      <c r="D386" s="44"/>
      <c r="E386" s="44"/>
      <c r="F386" s="38">
        <v>15</v>
      </c>
      <c r="G386" s="39">
        <f>SUM(G387)</f>
        <v>15</v>
      </c>
      <c r="H386" s="39">
        <f>SUM(H387)</f>
        <v>0</v>
      </c>
      <c r="I386" s="39">
        <f>SUM(I387)</f>
        <v>15</v>
      </c>
      <c r="J386" s="40">
        <f>SUM(J387)</f>
        <v>15</v>
      </c>
      <c r="K386" s="40">
        <f>SUM(K387)</f>
        <v>25</v>
      </c>
      <c r="L386" s="16">
        <v>15</v>
      </c>
      <c r="M386" s="16">
        <v>15</v>
      </c>
      <c r="N386" s="14"/>
      <c r="O386" s="85"/>
    </row>
    <row r="387" spans="1:156" s="4" customFormat="1" x14ac:dyDescent="0.2">
      <c r="A387" s="25" t="s">
        <v>578</v>
      </c>
      <c r="B387" s="74" t="s">
        <v>313</v>
      </c>
      <c r="C387" s="74" t="s">
        <v>27</v>
      </c>
      <c r="D387" s="74" t="s">
        <v>310</v>
      </c>
      <c r="E387" s="74" t="s">
        <v>31</v>
      </c>
      <c r="F387" s="41">
        <v>15</v>
      </c>
      <c r="G387" s="33">
        <v>15</v>
      </c>
      <c r="H387" s="33"/>
      <c r="I387" s="33">
        <f>G387-H387</f>
        <v>15</v>
      </c>
      <c r="J387" s="87">
        <f>ROUND(I387*1,3)</f>
        <v>15</v>
      </c>
      <c r="K387" s="87">
        <v>25</v>
      </c>
      <c r="L387" s="18">
        <v>15</v>
      </c>
      <c r="M387" s="18">
        <v>15</v>
      </c>
      <c r="N387" s="14"/>
      <c r="O387" s="85"/>
    </row>
    <row r="388" spans="1:156" s="4" customFormat="1" ht="27" x14ac:dyDescent="0.2">
      <c r="A388" s="28" t="s">
        <v>316</v>
      </c>
      <c r="B388" s="44" t="s">
        <v>315</v>
      </c>
      <c r="C388" s="44"/>
      <c r="D388" s="44"/>
      <c r="E388" s="44"/>
      <c r="F388" s="38">
        <v>813.5</v>
      </c>
      <c r="G388" s="39">
        <f>SUM(G389)</f>
        <v>813.5</v>
      </c>
      <c r="H388" s="39">
        <f>SUM(H389)</f>
        <v>0</v>
      </c>
      <c r="I388" s="39">
        <f>SUM(I389)</f>
        <v>813.5</v>
      </c>
      <c r="J388" s="40">
        <f>SUM(J389)</f>
        <v>813.5</v>
      </c>
      <c r="K388" s="40">
        <f>SUM(K389)</f>
        <v>813.5</v>
      </c>
      <c r="L388" s="16">
        <v>608.5</v>
      </c>
      <c r="M388" s="16">
        <v>608.5</v>
      </c>
      <c r="N388" s="14"/>
      <c r="O388" s="85"/>
    </row>
    <row r="389" spans="1:156" s="4" customFormat="1" x14ac:dyDescent="0.2">
      <c r="A389" s="25" t="s">
        <v>578</v>
      </c>
      <c r="B389" s="74" t="s">
        <v>315</v>
      </c>
      <c r="C389" s="74" t="s">
        <v>27</v>
      </c>
      <c r="D389" s="74" t="s">
        <v>310</v>
      </c>
      <c r="E389" s="74" t="s">
        <v>39</v>
      </c>
      <c r="F389" s="41">
        <v>813.5</v>
      </c>
      <c r="G389" s="33">
        <v>813.5</v>
      </c>
      <c r="H389" s="33"/>
      <c r="I389" s="33">
        <f>G389-H389</f>
        <v>813.5</v>
      </c>
      <c r="J389" s="87">
        <f>ROUND(I389*1,3)</f>
        <v>813.5</v>
      </c>
      <c r="K389" s="87">
        <v>813.5</v>
      </c>
      <c r="L389" s="18">
        <v>608.5</v>
      </c>
      <c r="M389" s="18">
        <v>608.5</v>
      </c>
      <c r="N389" s="14"/>
      <c r="O389" s="85"/>
    </row>
    <row r="390" spans="1:156" s="4" customFormat="1" ht="13.5" x14ac:dyDescent="0.2">
      <c r="A390" s="28" t="s">
        <v>318</v>
      </c>
      <c r="B390" s="44" t="s">
        <v>317</v>
      </c>
      <c r="C390" s="44"/>
      <c r="D390" s="44"/>
      <c r="E390" s="44"/>
      <c r="F390" s="38">
        <v>50</v>
      </c>
      <c r="G390" s="39">
        <f>SUM(G391)</f>
        <v>50</v>
      </c>
      <c r="H390" s="39">
        <f>SUM(H391)</f>
        <v>0</v>
      </c>
      <c r="I390" s="39">
        <f>SUM(I391)</f>
        <v>50</v>
      </c>
      <c r="J390" s="40">
        <f>SUM(J391)</f>
        <v>50</v>
      </c>
      <c r="K390" s="40">
        <f>SUM(K391)</f>
        <v>50</v>
      </c>
      <c r="L390" s="16">
        <v>50</v>
      </c>
      <c r="M390" s="16">
        <v>50</v>
      </c>
      <c r="N390" s="14"/>
      <c r="O390" s="85"/>
    </row>
    <row r="391" spans="1:156" s="4" customFormat="1" x14ac:dyDescent="0.2">
      <c r="A391" s="25" t="s">
        <v>566</v>
      </c>
      <c r="B391" s="74" t="s">
        <v>317</v>
      </c>
      <c r="C391" s="74" t="s">
        <v>136</v>
      </c>
      <c r="D391" s="74" t="s">
        <v>310</v>
      </c>
      <c r="E391" s="74" t="s">
        <v>29</v>
      </c>
      <c r="F391" s="41">
        <v>50</v>
      </c>
      <c r="G391" s="33">
        <v>50</v>
      </c>
      <c r="H391" s="33"/>
      <c r="I391" s="33">
        <f>G391-H391</f>
        <v>50</v>
      </c>
      <c r="J391" s="87">
        <f>ROUND(I391*1,3)</f>
        <v>50</v>
      </c>
      <c r="K391" s="87">
        <f>ROUND(J391*1,3)</f>
        <v>50</v>
      </c>
      <c r="L391" s="18">
        <v>50</v>
      </c>
      <c r="M391" s="18">
        <v>50</v>
      </c>
      <c r="N391" s="14"/>
      <c r="O391" s="85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7"/>
      <c r="CA391" s="7"/>
      <c r="CB391" s="7"/>
      <c r="CC391" s="7"/>
      <c r="CD391" s="7"/>
      <c r="CE391" s="7"/>
      <c r="CF391" s="7"/>
      <c r="CG391" s="7"/>
      <c r="CH391" s="7"/>
      <c r="CI391" s="7"/>
      <c r="CJ391" s="7"/>
      <c r="CK391" s="7"/>
      <c r="CL391" s="7"/>
      <c r="CM391" s="7"/>
      <c r="CN391" s="7"/>
      <c r="CO391" s="7"/>
      <c r="CP391" s="7"/>
      <c r="CQ391" s="7"/>
      <c r="CR391" s="7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7"/>
      <c r="DI391" s="7"/>
      <c r="DJ391" s="7"/>
      <c r="DK391" s="7"/>
      <c r="DL391" s="7"/>
      <c r="DM391" s="7"/>
      <c r="DN391" s="7"/>
      <c r="DO391" s="7"/>
      <c r="DP391" s="7"/>
      <c r="DQ391" s="7"/>
      <c r="DR391" s="7"/>
      <c r="DS391" s="7"/>
      <c r="DT391" s="7"/>
      <c r="DU391" s="7"/>
      <c r="DV391" s="7"/>
      <c r="DW391" s="7"/>
      <c r="DX391" s="7"/>
      <c r="DY391" s="7"/>
      <c r="DZ391" s="7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7"/>
      <c r="ER391" s="7"/>
      <c r="ES391" s="7"/>
      <c r="ET391" s="7"/>
      <c r="EU391" s="7"/>
      <c r="EV391" s="7"/>
      <c r="EW391" s="7"/>
      <c r="EX391" s="7"/>
      <c r="EY391" s="7"/>
      <c r="EZ391" s="7"/>
    </row>
    <row r="392" spans="1:156" s="4" customFormat="1" ht="13.5" x14ac:dyDescent="0.2">
      <c r="A392" s="28" t="s">
        <v>320</v>
      </c>
      <c r="B392" s="44" t="s">
        <v>319</v>
      </c>
      <c r="C392" s="44"/>
      <c r="D392" s="44"/>
      <c r="E392" s="44"/>
      <c r="F392" s="38">
        <v>600</v>
      </c>
      <c r="G392" s="39">
        <f>SUM(G393)</f>
        <v>600</v>
      </c>
      <c r="H392" s="39">
        <f>SUM(H393)</f>
        <v>600</v>
      </c>
      <c r="I392" s="39">
        <f>SUM(I393)</f>
        <v>600</v>
      </c>
      <c r="J392" s="40">
        <f>SUM(J393)</f>
        <v>600</v>
      </c>
      <c r="K392" s="40">
        <f>SUM(K393)</f>
        <v>600</v>
      </c>
      <c r="L392" s="16">
        <v>600</v>
      </c>
      <c r="M392" s="16">
        <v>600</v>
      </c>
      <c r="N392" s="14"/>
      <c r="O392" s="85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7"/>
      <c r="CA392" s="7"/>
      <c r="CB392" s="7"/>
      <c r="CC392" s="7"/>
      <c r="CD392" s="7"/>
      <c r="CE392" s="7"/>
      <c r="CF392" s="7"/>
      <c r="CG392" s="7"/>
      <c r="CH392" s="7"/>
      <c r="CI392" s="7"/>
      <c r="CJ392" s="7"/>
      <c r="CK392" s="7"/>
      <c r="CL392" s="7"/>
      <c r="CM392" s="7"/>
      <c r="CN392" s="7"/>
      <c r="CO392" s="7"/>
      <c r="CP392" s="7"/>
      <c r="CQ392" s="7"/>
      <c r="CR392" s="7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7"/>
      <c r="DI392" s="7"/>
      <c r="DJ392" s="7"/>
      <c r="DK392" s="7"/>
      <c r="DL392" s="7"/>
      <c r="DM392" s="7"/>
      <c r="DN392" s="7"/>
      <c r="DO392" s="7"/>
      <c r="DP392" s="7"/>
      <c r="DQ392" s="7"/>
      <c r="DR392" s="7"/>
      <c r="DS392" s="7"/>
      <c r="DT392" s="7"/>
      <c r="DU392" s="7"/>
      <c r="DV392" s="7"/>
      <c r="DW392" s="7"/>
      <c r="DX392" s="7"/>
      <c r="DY392" s="7"/>
      <c r="DZ392" s="7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7"/>
      <c r="ER392" s="7"/>
      <c r="ES392" s="7"/>
      <c r="ET392" s="7"/>
      <c r="EU392" s="7"/>
      <c r="EV392" s="7"/>
      <c r="EW392" s="7"/>
      <c r="EX392" s="7"/>
      <c r="EY392" s="7"/>
      <c r="EZ392" s="7"/>
    </row>
    <row r="393" spans="1:156" s="4" customFormat="1" x14ac:dyDescent="0.2">
      <c r="A393" s="25" t="s">
        <v>566</v>
      </c>
      <c r="B393" s="74" t="s">
        <v>319</v>
      </c>
      <c r="C393" s="74" t="s">
        <v>136</v>
      </c>
      <c r="D393" s="74" t="s">
        <v>137</v>
      </c>
      <c r="E393" s="74" t="s">
        <v>39</v>
      </c>
      <c r="F393" s="41">
        <v>600</v>
      </c>
      <c r="G393" s="33">
        <v>600</v>
      </c>
      <c r="H393" s="33">
        <v>600</v>
      </c>
      <c r="I393" s="33">
        <v>600</v>
      </c>
      <c r="J393" s="87">
        <f>ROUND(I393*1,3)</f>
        <v>600</v>
      </c>
      <c r="K393" s="87">
        <v>600</v>
      </c>
      <c r="L393" s="18">
        <v>600</v>
      </c>
      <c r="M393" s="18">
        <v>600</v>
      </c>
      <c r="N393" s="14" t="s">
        <v>491</v>
      </c>
      <c r="O393" s="85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7"/>
      <c r="CA393" s="7"/>
      <c r="CB393" s="7"/>
      <c r="CC393" s="7"/>
      <c r="CD393" s="7"/>
      <c r="CE393" s="7"/>
      <c r="CF393" s="7"/>
      <c r="CG393" s="7"/>
      <c r="CH393" s="7"/>
      <c r="CI393" s="7"/>
      <c r="CJ393" s="7"/>
      <c r="CK393" s="7"/>
      <c r="CL393" s="7"/>
      <c r="CM393" s="7"/>
      <c r="CN393" s="7"/>
      <c r="CO393" s="7"/>
      <c r="CP393" s="7"/>
      <c r="CQ393" s="7"/>
      <c r="CR393" s="7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7"/>
      <c r="DI393" s="7"/>
      <c r="DJ393" s="7"/>
      <c r="DK393" s="7"/>
      <c r="DL393" s="7"/>
      <c r="DM393" s="7"/>
      <c r="DN393" s="7"/>
      <c r="DO393" s="7"/>
      <c r="DP393" s="7"/>
      <c r="DQ393" s="7"/>
      <c r="DR393" s="7"/>
      <c r="DS393" s="7"/>
      <c r="DT393" s="7"/>
      <c r="DU393" s="7"/>
      <c r="DV393" s="7"/>
      <c r="DW393" s="7"/>
      <c r="DX393" s="7"/>
      <c r="DY393" s="7"/>
      <c r="DZ393" s="7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7"/>
      <c r="ER393" s="7"/>
      <c r="ES393" s="7"/>
      <c r="ET393" s="7"/>
      <c r="EU393" s="7"/>
      <c r="EV393" s="7"/>
      <c r="EW393" s="7"/>
      <c r="EX393" s="7"/>
      <c r="EY393" s="7"/>
      <c r="EZ393" s="7"/>
    </row>
    <row r="394" spans="1:156" s="4" customFormat="1" ht="40.5" x14ac:dyDescent="0.2">
      <c r="A394" s="28" t="s">
        <v>322</v>
      </c>
      <c r="B394" s="44" t="s">
        <v>321</v>
      </c>
      <c r="C394" s="44"/>
      <c r="D394" s="44"/>
      <c r="E394" s="44"/>
      <c r="F394" s="38">
        <v>21</v>
      </c>
      <c r="G394" s="39">
        <f t="shared" ref="G394:K395" si="73">SUM(G395)</f>
        <v>21</v>
      </c>
      <c r="H394" s="39">
        <f t="shared" si="73"/>
        <v>0</v>
      </c>
      <c r="I394" s="39">
        <f t="shared" si="73"/>
        <v>21</v>
      </c>
      <c r="J394" s="40">
        <f t="shared" si="73"/>
        <v>21</v>
      </c>
      <c r="K394" s="40">
        <f t="shared" si="73"/>
        <v>21</v>
      </c>
      <c r="L394" s="16">
        <v>21</v>
      </c>
      <c r="M394" s="16">
        <v>21</v>
      </c>
      <c r="N394" s="14"/>
      <c r="O394" s="85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7"/>
      <c r="CA394" s="7"/>
      <c r="CB394" s="7"/>
      <c r="CC394" s="7"/>
      <c r="CD394" s="7"/>
      <c r="CE394" s="7"/>
      <c r="CF394" s="7"/>
      <c r="CG394" s="7"/>
      <c r="CH394" s="7"/>
      <c r="CI394" s="7"/>
      <c r="CJ394" s="7"/>
      <c r="CK394" s="7"/>
      <c r="CL394" s="7"/>
      <c r="CM394" s="7"/>
      <c r="CN394" s="7"/>
      <c r="CO394" s="7"/>
      <c r="CP394" s="7"/>
      <c r="CQ394" s="7"/>
      <c r="CR394" s="7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7"/>
      <c r="DI394" s="7"/>
      <c r="DJ394" s="7"/>
      <c r="DK394" s="7"/>
      <c r="DL394" s="7"/>
      <c r="DM394" s="7"/>
      <c r="DN394" s="7"/>
      <c r="DO394" s="7"/>
      <c r="DP394" s="7"/>
      <c r="DQ394" s="7"/>
      <c r="DR394" s="7"/>
      <c r="DS394" s="7"/>
      <c r="DT394" s="7"/>
      <c r="DU394" s="7"/>
      <c r="DV394" s="7"/>
      <c r="DW394" s="7"/>
      <c r="DX394" s="7"/>
      <c r="DY394" s="7"/>
      <c r="DZ394" s="7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7"/>
      <c r="ER394" s="7"/>
      <c r="ES394" s="7"/>
      <c r="ET394" s="7"/>
      <c r="EU394" s="7"/>
      <c r="EV394" s="7"/>
      <c r="EW394" s="7"/>
      <c r="EX394" s="7"/>
      <c r="EY394" s="7"/>
      <c r="EZ394" s="7"/>
    </row>
    <row r="395" spans="1:156" s="4" customFormat="1" ht="67.5" x14ac:dyDescent="0.2">
      <c r="A395" s="28" t="s">
        <v>324</v>
      </c>
      <c r="B395" s="44" t="s">
        <v>323</v>
      </c>
      <c r="C395" s="44"/>
      <c r="D395" s="44"/>
      <c r="E395" s="44"/>
      <c r="F395" s="38">
        <v>21</v>
      </c>
      <c r="G395" s="39">
        <f t="shared" si="73"/>
        <v>21</v>
      </c>
      <c r="H395" s="39">
        <f t="shared" si="73"/>
        <v>0</v>
      </c>
      <c r="I395" s="39">
        <f t="shared" si="73"/>
        <v>21</v>
      </c>
      <c r="J395" s="40">
        <f t="shared" si="73"/>
        <v>21</v>
      </c>
      <c r="K395" s="40">
        <f t="shared" si="73"/>
        <v>21</v>
      </c>
      <c r="L395" s="16">
        <v>21</v>
      </c>
      <c r="M395" s="16">
        <v>21</v>
      </c>
      <c r="N395" s="14"/>
      <c r="O395" s="85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7"/>
      <c r="CA395" s="7"/>
      <c r="CB395" s="7"/>
      <c r="CC395" s="7"/>
      <c r="CD395" s="7"/>
      <c r="CE395" s="7"/>
      <c r="CF395" s="7"/>
      <c r="CG395" s="7"/>
      <c r="CH395" s="7"/>
      <c r="CI395" s="7"/>
      <c r="CJ395" s="7"/>
      <c r="CK395" s="7"/>
      <c r="CL395" s="7"/>
      <c r="CM395" s="7"/>
      <c r="CN395" s="7"/>
      <c r="CO395" s="7"/>
      <c r="CP395" s="7"/>
      <c r="CQ395" s="7"/>
      <c r="CR395" s="7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7"/>
      <c r="DI395" s="7"/>
      <c r="DJ395" s="7"/>
      <c r="DK395" s="7"/>
      <c r="DL395" s="7"/>
      <c r="DM395" s="7"/>
      <c r="DN395" s="7"/>
      <c r="DO395" s="7"/>
      <c r="DP395" s="7"/>
      <c r="DQ395" s="7"/>
      <c r="DR395" s="7"/>
      <c r="DS395" s="7"/>
      <c r="DT395" s="7"/>
      <c r="DU395" s="7"/>
      <c r="DV395" s="7"/>
      <c r="DW395" s="7"/>
      <c r="DX395" s="7"/>
      <c r="DY395" s="7"/>
      <c r="DZ395" s="7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7"/>
      <c r="ER395" s="7"/>
      <c r="ES395" s="7"/>
      <c r="ET395" s="7"/>
      <c r="EU395" s="7"/>
      <c r="EV395" s="7"/>
      <c r="EW395" s="7"/>
      <c r="EX395" s="7"/>
      <c r="EY395" s="7"/>
      <c r="EZ395" s="7"/>
    </row>
    <row r="396" spans="1:156" s="4" customFormat="1" x14ac:dyDescent="0.2">
      <c r="A396" s="25" t="s">
        <v>561</v>
      </c>
      <c r="B396" s="74" t="s">
        <v>323</v>
      </c>
      <c r="C396" s="74" t="s">
        <v>45</v>
      </c>
      <c r="D396" s="74" t="s">
        <v>310</v>
      </c>
      <c r="E396" s="74" t="s">
        <v>29</v>
      </c>
      <c r="F396" s="41">
        <v>21</v>
      </c>
      <c r="G396" s="33">
        <v>21</v>
      </c>
      <c r="H396" s="33"/>
      <c r="I396" s="33">
        <f>G396-H396</f>
        <v>21</v>
      </c>
      <c r="J396" s="87">
        <f>ROUND(I396*1,3)</f>
        <v>21</v>
      </c>
      <c r="K396" s="87">
        <f>ROUND(J396*1,3)</f>
        <v>21</v>
      </c>
      <c r="L396" s="18">
        <v>21</v>
      </c>
      <c r="M396" s="18">
        <v>21</v>
      </c>
      <c r="N396" s="14"/>
      <c r="O396" s="85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7"/>
      <c r="CA396" s="7"/>
      <c r="CB396" s="7"/>
      <c r="CC396" s="7"/>
      <c r="CD396" s="7"/>
      <c r="CE396" s="7"/>
      <c r="CF396" s="7"/>
      <c r="CG396" s="7"/>
      <c r="CH396" s="7"/>
      <c r="CI396" s="7"/>
      <c r="CJ396" s="7"/>
      <c r="CK396" s="7"/>
      <c r="CL396" s="7"/>
      <c r="CM396" s="7"/>
      <c r="CN396" s="7"/>
      <c r="CO396" s="7"/>
      <c r="CP396" s="7"/>
      <c r="CQ396" s="7"/>
      <c r="CR396" s="7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7"/>
      <c r="DI396" s="7"/>
      <c r="DJ396" s="7"/>
      <c r="DK396" s="7"/>
      <c r="DL396" s="7"/>
      <c r="DM396" s="7"/>
      <c r="DN396" s="7"/>
      <c r="DO396" s="7"/>
      <c r="DP396" s="7"/>
      <c r="DQ396" s="7"/>
      <c r="DR396" s="7"/>
      <c r="DS396" s="7"/>
      <c r="DT396" s="7"/>
      <c r="DU396" s="7"/>
      <c r="DV396" s="7"/>
      <c r="DW396" s="7"/>
      <c r="DX396" s="7"/>
      <c r="DY396" s="7"/>
      <c r="DZ396" s="7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7"/>
      <c r="ER396" s="7"/>
      <c r="ES396" s="7"/>
      <c r="ET396" s="7"/>
      <c r="EU396" s="7"/>
      <c r="EV396" s="7"/>
      <c r="EW396" s="7"/>
      <c r="EX396" s="7"/>
      <c r="EY396" s="7"/>
      <c r="EZ396" s="7"/>
    </row>
    <row r="397" spans="1:156" s="7" customFormat="1" ht="40.5" x14ac:dyDescent="0.2">
      <c r="A397" s="88" t="s">
        <v>326</v>
      </c>
      <c r="B397" s="89" t="s">
        <v>325</v>
      </c>
      <c r="C397" s="89"/>
      <c r="D397" s="89"/>
      <c r="E397" s="89"/>
      <c r="F397" s="40">
        <f t="shared" ref="F397:K397" si="74">SUM(F398:F403)</f>
        <v>15929</v>
      </c>
      <c r="G397" s="40">
        <f t="shared" si="74"/>
        <v>15998.07</v>
      </c>
      <c r="H397" s="40">
        <f t="shared" si="74"/>
        <v>0</v>
      </c>
      <c r="I397" s="40">
        <f t="shared" si="74"/>
        <v>15998.070000000003</v>
      </c>
      <c r="J397" s="40">
        <f t="shared" si="74"/>
        <v>15464.322000000002</v>
      </c>
      <c r="K397" s="40">
        <f t="shared" si="74"/>
        <v>15464.322</v>
      </c>
      <c r="L397" s="15">
        <v>16044.7</v>
      </c>
      <c r="M397" s="15">
        <v>10866.1</v>
      </c>
      <c r="N397" s="20"/>
      <c r="O397" s="103"/>
    </row>
    <row r="398" spans="1:156" s="7" customFormat="1" ht="13.5" x14ac:dyDescent="0.2">
      <c r="A398" s="91" t="s">
        <v>561</v>
      </c>
      <c r="B398" s="92"/>
      <c r="C398" s="93">
        <v>901</v>
      </c>
      <c r="D398" s="45"/>
      <c r="E398" s="45"/>
      <c r="F398" s="42">
        <v>0</v>
      </c>
      <c r="G398" s="42">
        <v>0</v>
      </c>
      <c r="H398" s="42">
        <v>0</v>
      </c>
      <c r="I398" s="42">
        <v>0</v>
      </c>
      <c r="J398" s="43">
        <v>0</v>
      </c>
      <c r="K398" s="43">
        <v>0</v>
      </c>
      <c r="L398" s="15"/>
      <c r="M398" s="15"/>
      <c r="N398" s="20"/>
      <c r="O398" s="103"/>
    </row>
    <row r="399" spans="1:156" s="7" customFormat="1" ht="13.5" x14ac:dyDescent="0.2">
      <c r="A399" s="91" t="s">
        <v>562</v>
      </c>
      <c r="B399" s="92"/>
      <c r="C399" s="93">
        <v>905</v>
      </c>
      <c r="D399" s="45"/>
      <c r="E399" s="45"/>
      <c r="F399" s="42">
        <v>0</v>
      </c>
      <c r="G399" s="42">
        <v>0</v>
      </c>
      <c r="H399" s="42">
        <v>0</v>
      </c>
      <c r="I399" s="42">
        <v>0</v>
      </c>
      <c r="J399" s="43">
        <v>0</v>
      </c>
      <c r="K399" s="43">
        <v>0</v>
      </c>
      <c r="L399" s="15"/>
      <c r="M399" s="15"/>
      <c r="N399" s="20"/>
      <c r="O399" s="103"/>
    </row>
    <row r="400" spans="1:156" s="7" customFormat="1" ht="13.5" x14ac:dyDescent="0.2">
      <c r="A400" s="91" t="s">
        <v>563</v>
      </c>
      <c r="B400" s="92"/>
      <c r="C400" s="93">
        <v>906</v>
      </c>
      <c r="D400" s="45"/>
      <c r="E400" s="45"/>
      <c r="F400" s="42">
        <v>0</v>
      </c>
      <c r="G400" s="42">
        <v>0</v>
      </c>
      <c r="H400" s="42">
        <v>0</v>
      </c>
      <c r="I400" s="42">
        <v>0</v>
      </c>
      <c r="J400" s="43">
        <v>0</v>
      </c>
      <c r="K400" s="43">
        <v>0</v>
      </c>
      <c r="L400" s="15"/>
      <c r="M400" s="15"/>
      <c r="N400" s="20"/>
      <c r="O400" s="103"/>
    </row>
    <row r="401" spans="1:156" s="7" customFormat="1" ht="13.5" x14ac:dyDescent="0.2">
      <c r="A401" s="91" t="s">
        <v>566</v>
      </c>
      <c r="B401" s="92"/>
      <c r="C401" s="93">
        <v>907</v>
      </c>
      <c r="D401" s="45"/>
      <c r="E401" s="45"/>
      <c r="F401" s="42">
        <f t="shared" ref="F401:K401" si="75">SUM(F424,F442,F445,F449,F451,F453,F457,F459)</f>
        <v>8418.5</v>
      </c>
      <c r="G401" s="42">
        <f t="shared" si="75"/>
        <v>8450.6730000000007</v>
      </c>
      <c r="H401" s="42">
        <f t="shared" si="75"/>
        <v>0</v>
      </c>
      <c r="I401" s="42">
        <f t="shared" si="75"/>
        <v>8450.6730000000007</v>
      </c>
      <c r="J401" s="43">
        <f t="shared" si="75"/>
        <v>7897.5730000000003</v>
      </c>
      <c r="K401" s="43">
        <f t="shared" si="75"/>
        <v>7897.5730000000003</v>
      </c>
      <c r="L401" s="15"/>
      <c r="M401" s="15"/>
      <c r="N401" s="20"/>
      <c r="O401" s="103"/>
    </row>
    <row r="402" spans="1:156" s="7" customFormat="1" ht="13.5" x14ac:dyDescent="0.2">
      <c r="A402" s="91" t="s">
        <v>567</v>
      </c>
      <c r="B402" s="92"/>
      <c r="C402" s="93">
        <v>903</v>
      </c>
      <c r="D402" s="45"/>
      <c r="E402" s="45"/>
      <c r="F402" s="42">
        <f t="shared" ref="F402:K402" si="76">SUM(F406,F435,F444,F448,F455)</f>
        <v>7510.5</v>
      </c>
      <c r="G402" s="42">
        <f t="shared" si="76"/>
        <v>7547.3969999999999</v>
      </c>
      <c r="H402" s="42">
        <f t="shared" si="76"/>
        <v>0</v>
      </c>
      <c r="I402" s="42">
        <f t="shared" si="76"/>
        <v>7547.3970000000018</v>
      </c>
      <c r="J402" s="43">
        <f t="shared" si="76"/>
        <v>7566.7490000000016</v>
      </c>
      <c r="K402" s="43">
        <f t="shared" si="76"/>
        <v>7566.7490000000007</v>
      </c>
      <c r="L402" s="15"/>
      <c r="M402" s="15"/>
      <c r="N402" s="20"/>
      <c r="O402" s="103"/>
    </row>
    <row r="403" spans="1:156" s="7" customFormat="1" ht="13.5" x14ac:dyDescent="0.2">
      <c r="A403" s="91" t="s">
        <v>568</v>
      </c>
      <c r="B403" s="92"/>
      <c r="C403" s="93">
        <v>902</v>
      </c>
      <c r="D403" s="45"/>
      <c r="E403" s="45"/>
      <c r="F403" s="42">
        <v>0</v>
      </c>
      <c r="G403" s="42">
        <v>0</v>
      </c>
      <c r="H403" s="42">
        <v>0</v>
      </c>
      <c r="I403" s="42">
        <v>0</v>
      </c>
      <c r="J403" s="43">
        <v>0</v>
      </c>
      <c r="K403" s="43">
        <v>0</v>
      </c>
      <c r="L403" s="15"/>
      <c r="M403" s="15"/>
      <c r="N403" s="20"/>
      <c r="O403" s="103"/>
    </row>
    <row r="404" spans="1:156" s="4" customFormat="1" ht="27" x14ac:dyDescent="0.2">
      <c r="A404" s="28" t="s">
        <v>329</v>
      </c>
      <c r="B404" s="44" t="s">
        <v>328</v>
      </c>
      <c r="C404" s="44"/>
      <c r="D404" s="44"/>
      <c r="E404" s="44"/>
      <c r="F404" s="38">
        <v>9782.4</v>
      </c>
      <c r="G404" s="39">
        <f>SUM(G405,G423,G434)</f>
        <v>9851.4699999999993</v>
      </c>
      <c r="H404" s="39">
        <f>SUM(H405,H423,H434)</f>
        <v>0</v>
      </c>
      <c r="I404" s="39">
        <f>SUM(I405,I423,I434)</f>
        <v>9851.4700000000012</v>
      </c>
      <c r="J404" s="40">
        <f>SUM(J405,J423,J434)</f>
        <v>9883.2220000000016</v>
      </c>
      <c r="K404" s="40">
        <f>SUM(K405,K423,K434)</f>
        <v>9883.2219999999998</v>
      </c>
      <c r="L404" s="16">
        <v>10463.6</v>
      </c>
      <c r="M404" s="16">
        <v>10496.1</v>
      </c>
      <c r="N404" s="14"/>
      <c r="O404" s="85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7"/>
      <c r="CC404" s="7"/>
      <c r="CD404" s="7"/>
      <c r="CE404" s="7"/>
      <c r="CF404" s="7"/>
      <c r="CG404" s="7"/>
      <c r="CH404" s="7"/>
      <c r="CI404" s="7"/>
      <c r="CJ404" s="7"/>
      <c r="CK404" s="7"/>
      <c r="CL404" s="7"/>
      <c r="CM404" s="7"/>
      <c r="CN404" s="7"/>
      <c r="CO404" s="7"/>
      <c r="CP404" s="7"/>
      <c r="CQ404" s="7"/>
      <c r="CR404" s="7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7"/>
      <c r="DI404" s="7"/>
      <c r="DJ404" s="7"/>
      <c r="DK404" s="7"/>
      <c r="DL404" s="7"/>
      <c r="DM404" s="7"/>
      <c r="DN404" s="7"/>
      <c r="DO404" s="7"/>
      <c r="DP404" s="7"/>
      <c r="DQ404" s="7"/>
      <c r="DR404" s="7"/>
      <c r="DS404" s="7"/>
      <c r="DT404" s="7"/>
      <c r="DU404" s="7"/>
      <c r="DV404" s="7"/>
      <c r="DW404" s="7"/>
      <c r="DX404" s="7"/>
      <c r="DY404" s="7"/>
      <c r="DZ404" s="7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7"/>
      <c r="ER404" s="7"/>
      <c r="ES404" s="7"/>
      <c r="ET404" s="7"/>
      <c r="EU404" s="7"/>
      <c r="EV404" s="7"/>
      <c r="EW404" s="7"/>
      <c r="EX404" s="7"/>
      <c r="EY404" s="7"/>
      <c r="EZ404" s="7"/>
    </row>
    <row r="405" spans="1:156" s="4" customFormat="1" ht="54" x14ac:dyDescent="0.2">
      <c r="A405" s="28" t="s">
        <v>331</v>
      </c>
      <c r="B405" s="44" t="s">
        <v>330</v>
      </c>
      <c r="C405" s="44"/>
      <c r="D405" s="44"/>
      <c r="E405" s="44"/>
      <c r="F405" s="38">
        <v>7428.9</v>
      </c>
      <c r="G405" s="39">
        <f>SUM(G406)</f>
        <v>6188.7969999999996</v>
      </c>
      <c r="H405" s="39">
        <f>SUM(H406)</f>
        <v>0</v>
      </c>
      <c r="I405" s="39">
        <f>SUM(I406)</f>
        <v>6188.7970000000014</v>
      </c>
      <c r="J405" s="40">
        <f>SUM(J406)</f>
        <v>6208.1490000000013</v>
      </c>
      <c r="K405" s="40">
        <f>SUM(K406)</f>
        <v>6208.1490000000003</v>
      </c>
      <c r="L405" s="16">
        <v>8099.2</v>
      </c>
      <c r="M405" s="16">
        <v>8120.4</v>
      </c>
      <c r="N405" s="14"/>
      <c r="O405" s="85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7"/>
      <c r="CC405" s="7"/>
      <c r="CD405" s="7"/>
      <c r="CE405" s="7"/>
      <c r="CF405" s="7"/>
      <c r="CG405" s="7"/>
      <c r="CH405" s="7"/>
      <c r="CI405" s="7"/>
      <c r="CJ405" s="7"/>
      <c r="CK405" s="7"/>
      <c r="CL405" s="7"/>
      <c r="CM405" s="7"/>
      <c r="CN405" s="7"/>
      <c r="CO405" s="7"/>
      <c r="CP405" s="7"/>
      <c r="CQ405" s="7"/>
      <c r="CR405" s="7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7"/>
      <c r="DI405" s="7"/>
      <c r="DJ405" s="7"/>
      <c r="DK405" s="7"/>
      <c r="DL405" s="7"/>
      <c r="DM405" s="7"/>
      <c r="DN405" s="7"/>
      <c r="DO405" s="7"/>
      <c r="DP405" s="7"/>
      <c r="DQ405" s="7"/>
      <c r="DR405" s="7"/>
      <c r="DS405" s="7"/>
      <c r="DT405" s="7"/>
      <c r="DU405" s="7"/>
      <c r="DV405" s="7"/>
      <c r="DW405" s="7"/>
      <c r="DX405" s="7"/>
      <c r="DY405" s="7"/>
      <c r="DZ405" s="7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7"/>
      <c r="ER405" s="7"/>
      <c r="ES405" s="7"/>
      <c r="ET405" s="7"/>
      <c r="EU405" s="7"/>
      <c r="EV405" s="7"/>
      <c r="EW405" s="7"/>
      <c r="EX405" s="7"/>
      <c r="EY405" s="7"/>
      <c r="EZ405" s="7"/>
    </row>
    <row r="406" spans="1:156" s="4" customFormat="1" x14ac:dyDescent="0.2">
      <c r="A406" s="128" t="s">
        <v>603</v>
      </c>
      <c r="B406" s="74" t="s">
        <v>330</v>
      </c>
      <c r="C406" s="74" t="s">
        <v>27</v>
      </c>
      <c r="D406" s="74" t="s">
        <v>135</v>
      </c>
      <c r="E406" s="74" t="s">
        <v>332</v>
      </c>
      <c r="F406" s="41">
        <v>7428.9</v>
      </c>
      <c r="G406" s="33">
        <v>6188.7969999999996</v>
      </c>
      <c r="H406" s="33"/>
      <c r="I406" s="33">
        <f>SUM(I407:I422)</f>
        <v>6188.7970000000014</v>
      </c>
      <c r="J406" s="87">
        <f>SUM(J407:J422)</f>
        <v>6208.1490000000013</v>
      </c>
      <c r="K406" s="87">
        <v>6208.1490000000003</v>
      </c>
      <c r="L406" s="18">
        <v>8099.2</v>
      </c>
      <c r="M406" s="18">
        <v>8120.4</v>
      </c>
      <c r="N406" s="14"/>
      <c r="O406" s="85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7"/>
      <c r="CC406" s="7"/>
      <c r="CD406" s="7"/>
      <c r="CE406" s="7"/>
      <c r="CF406" s="7"/>
      <c r="CG406" s="7"/>
      <c r="CH406" s="7"/>
      <c r="CI406" s="7"/>
      <c r="CJ406" s="7"/>
      <c r="CK406" s="7"/>
      <c r="CL406" s="7"/>
      <c r="CM406" s="7"/>
      <c r="CN406" s="7"/>
      <c r="CO406" s="7"/>
      <c r="CP406" s="7"/>
      <c r="CQ406" s="7"/>
      <c r="CR406" s="7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7"/>
      <c r="DI406" s="7"/>
      <c r="DJ406" s="7"/>
      <c r="DK406" s="7"/>
      <c r="DL406" s="7"/>
      <c r="DM406" s="7"/>
      <c r="DN406" s="7"/>
      <c r="DO406" s="7"/>
      <c r="DP406" s="7"/>
      <c r="DQ406" s="7"/>
      <c r="DR406" s="7"/>
      <c r="DS406" s="7"/>
      <c r="DT406" s="7"/>
      <c r="DU406" s="7"/>
      <c r="DV406" s="7"/>
      <c r="DW406" s="7"/>
      <c r="DX406" s="7"/>
      <c r="DY406" s="7"/>
      <c r="DZ406" s="7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7"/>
      <c r="ER406" s="7"/>
      <c r="ES406" s="7"/>
      <c r="ET406" s="7"/>
      <c r="EU406" s="7"/>
      <c r="EV406" s="7"/>
      <c r="EW406" s="7"/>
      <c r="EX406" s="7"/>
      <c r="EY406" s="7"/>
      <c r="EZ406" s="7"/>
    </row>
    <row r="407" spans="1:156" s="3" customFormat="1" x14ac:dyDescent="0.2">
      <c r="A407" s="126"/>
      <c r="B407" s="22"/>
      <c r="C407" s="22"/>
      <c r="D407" s="22"/>
      <c r="E407" s="22" t="s">
        <v>500</v>
      </c>
      <c r="F407" s="42"/>
      <c r="G407" s="32"/>
      <c r="H407" s="32"/>
      <c r="I407" s="32">
        <v>3612.0250000000001</v>
      </c>
      <c r="J407" s="87">
        <f t="shared" ref="J407:K422" si="77">ROUND(I407*1,3)</f>
        <v>3612.0250000000001</v>
      </c>
      <c r="K407" s="87">
        <f t="shared" si="77"/>
        <v>3612.0250000000001</v>
      </c>
      <c r="L407" s="23"/>
      <c r="M407" s="23"/>
      <c r="N407" s="24"/>
      <c r="O407" s="85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</row>
    <row r="408" spans="1:156" s="3" customFormat="1" x14ac:dyDescent="0.2">
      <c r="A408" s="126"/>
      <c r="B408" s="22"/>
      <c r="C408" s="22"/>
      <c r="D408" s="22"/>
      <c r="E408" s="22" t="s">
        <v>519</v>
      </c>
      <c r="F408" s="42"/>
      <c r="G408" s="32"/>
      <c r="H408" s="32"/>
      <c r="I408" s="32">
        <v>93</v>
      </c>
      <c r="J408" s="87">
        <f t="shared" si="77"/>
        <v>93</v>
      </c>
      <c r="K408" s="87">
        <f t="shared" si="77"/>
        <v>93</v>
      </c>
      <c r="L408" s="23"/>
      <c r="M408" s="23"/>
      <c r="N408" s="24"/>
      <c r="O408" s="85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</row>
    <row r="409" spans="1:156" s="3" customFormat="1" x14ac:dyDescent="0.2">
      <c r="A409" s="126"/>
      <c r="B409" s="22"/>
      <c r="C409" s="22"/>
      <c r="D409" s="22"/>
      <c r="E409" s="22" t="s">
        <v>501</v>
      </c>
      <c r="F409" s="42"/>
      <c r="G409" s="32"/>
      <c r="H409" s="32"/>
      <c r="I409" s="32">
        <v>1101.672</v>
      </c>
      <c r="J409" s="87">
        <f t="shared" si="77"/>
        <v>1101.672</v>
      </c>
      <c r="K409" s="87">
        <f t="shared" si="77"/>
        <v>1101.672</v>
      </c>
      <c r="L409" s="23"/>
      <c r="M409" s="23"/>
      <c r="N409" s="24"/>
      <c r="O409" s="85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</row>
    <row r="410" spans="1:156" s="3" customFormat="1" x14ac:dyDescent="0.2">
      <c r="A410" s="126"/>
      <c r="B410" s="22"/>
      <c r="C410" s="22"/>
      <c r="D410" s="22"/>
      <c r="E410" s="22" t="s">
        <v>521</v>
      </c>
      <c r="F410" s="42"/>
      <c r="G410" s="32"/>
      <c r="H410" s="32"/>
      <c r="I410" s="32">
        <v>65</v>
      </c>
      <c r="J410" s="87">
        <f t="shared" si="77"/>
        <v>65</v>
      </c>
      <c r="K410" s="87">
        <f t="shared" si="77"/>
        <v>65</v>
      </c>
      <c r="L410" s="23"/>
      <c r="M410" s="23"/>
      <c r="N410" s="24"/>
      <c r="O410" s="85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</row>
    <row r="411" spans="1:156" s="3" customFormat="1" x14ac:dyDescent="0.2">
      <c r="A411" s="126"/>
      <c r="B411" s="22"/>
      <c r="C411" s="22"/>
      <c r="D411" s="22"/>
      <c r="E411" s="22" t="s">
        <v>522</v>
      </c>
      <c r="F411" s="42"/>
      <c r="G411" s="32"/>
      <c r="H411" s="32"/>
      <c r="I411" s="32">
        <v>15</v>
      </c>
      <c r="J411" s="87">
        <f t="shared" si="77"/>
        <v>15</v>
      </c>
      <c r="K411" s="87">
        <f t="shared" si="77"/>
        <v>15</v>
      </c>
      <c r="L411" s="23"/>
      <c r="M411" s="23"/>
      <c r="N411" s="24"/>
      <c r="O411" s="85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</row>
    <row r="412" spans="1:156" s="3" customFormat="1" x14ac:dyDescent="0.2">
      <c r="A412" s="126"/>
      <c r="B412" s="22"/>
      <c r="C412" s="22"/>
      <c r="D412" s="22"/>
      <c r="E412" s="22" t="s">
        <v>523</v>
      </c>
      <c r="F412" s="42"/>
      <c r="G412" s="32"/>
      <c r="H412" s="32"/>
      <c r="I412" s="32">
        <v>483.8</v>
      </c>
      <c r="J412" s="87">
        <f>ROUND(I412*1.04,3)</f>
        <v>503.15199999999999</v>
      </c>
      <c r="K412" s="87">
        <f>ROUND(J412*1.04,3)</f>
        <v>523.27800000000002</v>
      </c>
      <c r="L412" s="23"/>
      <c r="M412" s="23"/>
      <c r="N412" s="24"/>
      <c r="O412" s="85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</row>
    <row r="413" spans="1:156" s="3" customFormat="1" x14ac:dyDescent="0.2">
      <c r="A413" s="126"/>
      <c r="B413" s="22"/>
      <c r="C413" s="22"/>
      <c r="D413" s="22"/>
      <c r="E413" s="22" t="s">
        <v>524</v>
      </c>
      <c r="F413" s="42"/>
      <c r="G413" s="32"/>
      <c r="H413" s="32"/>
      <c r="I413" s="32">
        <v>140.46100000000001</v>
      </c>
      <c r="J413" s="87">
        <f t="shared" si="77"/>
        <v>140.46100000000001</v>
      </c>
      <c r="K413" s="87">
        <f t="shared" si="77"/>
        <v>140.46100000000001</v>
      </c>
      <c r="L413" s="23"/>
      <c r="M413" s="23"/>
      <c r="N413" s="24"/>
      <c r="O413" s="85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</row>
    <row r="414" spans="1:156" s="3" customFormat="1" x14ac:dyDescent="0.2">
      <c r="A414" s="126"/>
      <c r="B414" s="22"/>
      <c r="C414" s="22"/>
      <c r="D414" s="22"/>
      <c r="E414" s="22" t="s">
        <v>525</v>
      </c>
      <c r="F414" s="42"/>
      <c r="G414" s="32"/>
      <c r="H414" s="32"/>
      <c r="I414" s="32">
        <v>252.5</v>
      </c>
      <c r="J414" s="87">
        <f t="shared" si="77"/>
        <v>252.5</v>
      </c>
      <c r="K414" s="87">
        <f t="shared" si="77"/>
        <v>252.5</v>
      </c>
      <c r="L414" s="23"/>
      <c r="M414" s="23"/>
      <c r="N414" s="24"/>
      <c r="O414" s="85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</row>
    <row r="415" spans="1:156" s="3" customFormat="1" x14ac:dyDescent="0.2">
      <c r="A415" s="126"/>
      <c r="B415" s="22"/>
      <c r="C415" s="22"/>
      <c r="D415" s="22"/>
      <c r="E415" s="22" t="s">
        <v>526</v>
      </c>
      <c r="F415" s="42"/>
      <c r="G415" s="32"/>
      <c r="H415" s="32"/>
      <c r="I415" s="32">
        <v>10</v>
      </c>
      <c r="J415" s="87">
        <f t="shared" si="77"/>
        <v>10</v>
      </c>
      <c r="K415" s="87">
        <f t="shared" si="77"/>
        <v>10</v>
      </c>
      <c r="L415" s="23"/>
      <c r="M415" s="23"/>
      <c r="N415" s="24"/>
      <c r="O415" s="85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</row>
    <row r="416" spans="1:156" s="3" customFormat="1" x14ac:dyDescent="0.2">
      <c r="A416" s="126"/>
      <c r="B416" s="22"/>
      <c r="C416" s="22"/>
      <c r="D416" s="22"/>
      <c r="E416" s="22" t="s">
        <v>538</v>
      </c>
      <c r="F416" s="42"/>
      <c r="G416" s="32"/>
      <c r="H416" s="32"/>
      <c r="I416" s="32">
        <v>30</v>
      </c>
      <c r="J416" s="87">
        <f t="shared" si="77"/>
        <v>30</v>
      </c>
      <c r="K416" s="87">
        <f t="shared" si="77"/>
        <v>30</v>
      </c>
      <c r="L416" s="23"/>
      <c r="M416" s="23"/>
      <c r="N416" s="24"/>
      <c r="O416" s="85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</row>
    <row r="417" spans="1:156" s="3" customFormat="1" x14ac:dyDescent="0.2">
      <c r="A417" s="126"/>
      <c r="B417" s="22"/>
      <c r="C417" s="22"/>
      <c r="D417" s="22"/>
      <c r="E417" s="22" t="s">
        <v>527</v>
      </c>
      <c r="F417" s="42"/>
      <c r="G417" s="32"/>
      <c r="H417" s="32"/>
      <c r="I417" s="32">
        <v>29.3</v>
      </c>
      <c r="J417" s="87">
        <f t="shared" si="77"/>
        <v>29.3</v>
      </c>
      <c r="K417" s="87">
        <f t="shared" si="77"/>
        <v>29.3</v>
      </c>
      <c r="L417" s="23"/>
      <c r="M417" s="23"/>
      <c r="N417" s="24"/>
      <c r="O417" s="85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</row>
    <row r="418" spans="1:156" s="3" customFormat="1" x14ac:dyDescent="0.2">
      <c r="A418" s="126"/>
      <c r="B418" s="22"/>
      <c r="C418" s="22"/>
      <c r="D418" s="22"/>
      <c r="E418" s="22" t="s">
        <v>539</v>
      </c>
      <c r="F418" s="42"/>
      <c r="G418" s="32"/>
      <c r="H418" s="32"/>
      <c r="I418" s="32">
        <v>4</v>
      </c>
      <c r="J418" s="87">
        <f t="shared" si="77"/>
        <v>4</v>
      </c>
      <c r="K418" s="87">
        <f t="shared" si="77"/>
        <v>4</v>
      </c>
      <c r="L418" s="23"/>
      <c r="M418" s="23"/>
      <c r="N418" s="24"/>
      <c r="O418" s="85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</row>
    <row r="419" spans="1:156" s="3" customFormat="1" x14ac:dyDescent="0.2">
      <c r="A419" s="126"/>
      <c r="B419" s="22"/>
      <c r="C419" s="22"/>
      <c r="D419" s="22"/>
      <c r="E419" s="22" t="s">
        <v>531</v>
      </c>
      <c r="F419" s="42"/>
      <c r="G419" s="32"/>
      <c r="H419" s="32"/>
      <c r="I419" s="32">
        <v>2</v>
      </c>
      <c r="J419" s="87">
        <f t="shared" si="77"/>
        <v>2</v>
      </c>
      <c r="K419" s="87">
        <f t="shared" si="77"/>
        <v>2</v>
      </c>
      <c r="L419" s="23"/>
      <c r="M419" s="23"/>
      <c r="N419" s="24"/>
      <c r="O419" s="85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</row>
    <row r="420" spans="1:156" s="3" customFormat="1" x14ac:dyDescent="0.2">
      <c r="A420" s="126"/>
      <c r="B420" s="22"/>
      <c r="C420" s="22"/>
      <c r="D420" s="22"/>
      <c r="E420" s="22" t="s">
        <v>541</v>
      </c>
      <c r="F420" s="42"/>
      <c r="G420" s="32"/>
      <c r="H420" s="32"/>
      <c r="I420" s="32">
        <v>278.68</v>
      </c>
      <c r="J420" s="87">
        <f t="shared" si="77"/>
        <v>278.68</v>
      </c>
      <c r="K420" s="87">
        <v>258.55500000000001</v>
      </c>
      <c r="L420" s="23"/>
      <c r="M420" s="23"/>
      <c r="N420" s="24"/>
      <c r="O420" s="85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</row>
    <row r="421" spans="1:156" s="3" customFormat="1" x14ac:dyDescent="0.2">
      <c r="A421" s="126"/>
      <c r="B421" s="22"/>
      <c r="C421" s="22"/>
      <c r="D421" s="22"/>
      <c r="E421" s="22" t="s">
        <v>502</v>
      </c>
      <c r="F421" s="42"/>
      <c r="G421" s="32"/>
      <c r="H421" s="32"/>
      <c r="I421" s="32">
        <v>31.359000000000002</v>
      </c>
      <c r="J421" s="87">
        <f t="shared" si="77"/>
        <v>31.359000000000002</v>
      </c>
      <c r="K421" s="87">
        <f t="shared" si="77"/>
        <v>31.359000000000002</v>
      </c>
      <c r="L421" s="23"/>
      <c r="M421" s="23"/>
      <c r="N421" s="24"/>
      <c r="O421" s="85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</row>
    <row r="422" spans="1:156" s="3" customFormat="1" x14ac:dyDescent="0.2">
      <c r="A422" s="127"/>
      <c r="B422" s="22"/>
      <c r="C422" s="22"/>
      <c r="D422" s="22"/>
      <c r="E422" s="22" t="s">
        <v>503</v>
      </c>
      <c r="F422" s="42"/>
      <c r="G422" s="32"/>
      <c r="H422" s="32"/>
      <c r="I422" s="32">
        <v>40</v>
      </c>
      <c r="J422" s="87">
        <f t="shared" si="77"/>
        <v>40</v>
      </c>
      <c r="K422" s="87">
        <f t="shared" si="77"/>
        <v>40</v>
      </c>
      <c r="L422" s="23"/>
      <c r="M422" s="23"/>
      <c r="N422" s="24"/>
      <c r="O422" s="85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</row>
    <row r="423" spans="1:156" s="4" customFormat="1" ht="13.5" x14ac:dyDescent="0.2">
      <c r="A423" s="28" t="s">
        <v>334</v>
      </c>
      <c r="B423" s="44" t="s">
        <v>333</v>
      </c>
      <c r="C423" s="44"/>
      <c r="D423" s="44"/>
      <c r="E423" s="44"/>
      <c r="F423" s="38">
        <v>2353.5</v>
      </c>
      <c r="G423" s="39">
        <f>SUM(G424)</f>
        <v>2385.6729999999998</v>
      </c>
      <c r="H423" s="39">
        <f>SUM(H424)</f>
        <v>0</v>
      </c>
      <c r="I423" s="39">
        <f>SUM(I424)</f>
        <v>2385.6730000000002</v>
      </c>
      <c r="J423" s="40">
        <f>SUM(J424)</f>
        <v>2398.0729999999999</v>
      </c>
      <c r="K423" s="40">
        <f>SUM(K424)</f>
        <v>2398.0729999999999</v>
      </c>
      <c r="L423" s="16">
        <v>2364.4</v>
      </c>
      <c r="M423" s="16">
        <v>2375.6999999999998</v>
      </c>
      <c r="N423" s="14"/>
      <c r="O423" s="85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7"/>
      <c r="CC423" s="7"/>
      <c r="CD423" s="7"/>
      <c r="CE423" s="7"/>
      <c r="CF423" s="7"/>
      <c r="CG423" s="7"/>
      <c r="CH423" s="7"/>
      <c r="CI423" s="7"/>
      <c r="CJ423" s="7"/>
      <c r="CK423" s="7"/>
      <c r="CL423" s="7"/>
      <c r="CM423" s="7"/>
      <c r="CN423" s="7"/>
      <c r="CO423" s="7"/>
      <c r="CP423" s="7"/>
      <c r="CQ423" s="7"/>
      <c r="CR423" s="7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7"/>
      <c r="DI423" s="7"/>
      <c r="DJ423" s="7"/>
      <c r="DK423" s="7"/>
      <c r="DL423" s="7"/>
      <c r="DM423" s="7"/>
      <c r="DN423" s="7"/>
      <c r="DO423" s="7"/>
      <c r="DP423" s="7"/>
      <c r="DQ423" s="7"/>
      <c r="DR423" s="7"/>
      <c r="DS423" s="7"/>
      <c r="DT423" s="7"/>
      <c r="DU423" s="7"/>
      <c r="DV423" s="7"/>
      <c r="DW423" s="7"/>
      <c r="DX423" s="7"/>
      <c r="DY423" s="7"/>
      <c r="DZ423" s="7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7"/>
      <c r="ER423" s="7"/>
      <c r="ES423" s="7"/>
      <c r="ET423" s="7"/>
      <c r="EU423" s="7"/>
      <c r="EV423" s="7"/>
      <c r="EW423" s="7"/>
      <c r="EX423" s="7"/>
      <c r="EY423" s="7"/>
      <c r="EZ423" s="7"/>
    </row>
    <row r="424" spans="1:156" s="4" customFormat="1" x14ac:dyDescent="0.2">
      <c r="A424" s="25" t="s">
        <v>566</v>
      </c>
      <c r="B424" s="74" t="s">
        <v>333</v>
      </c>
      <c r="C424" s="74" t="s">
        <v>136</v>
      </c>
      <c r="D424" s="74" t="s">
        <v>137</v>
      </c>
      <c r="E424" s="74" t="s">
        <v>332</v>
      </c>
      <c r="F424" s="41">
        <v>2353.5</v>
      </c>
      <c r="G424" s="33">
        <v>2385.6729999999998</v>
      </c>
      <c r="H424" s="33"/>
      <c r="I424" s="33">
        <f>SUM(I425:I433)</f>
        <v>2385.6730000000002</v>
      </c>
      <c r="J424" s="87">
        <f>SUM(J425:J433)</f>
        <v>2398.0729999999999</v>
      </c>
      <c r="K424" s="87">
        <f>SUM(K425:K433)</f>
        <v>2398.0729999999999</v>
      </c>
      <c r="L424" s="18">
        <v>2364.4</v>
      </c>
      <c r="M424" s="18">
        <v>2375.6999999999998</v>
      </c>
      <c r="N424" s="14"/>
      <c r="O424" s="85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7"/>
      <c r="CC424" s="7"/>
      <c r="CD424" s="7"/>
      <c r="CE424" s="7"/>
      <c r="CF424" s="7"/>
      <c r="CG424" s="7"/>
      <c r="CH424" s="7"/>
      <c r="CI424" s="7"/>
      <c r="CJ424" s="7"/>
      <c r="CK424" s="7"/>
      <c r="CL424" s="7"/>
      <c r="CM424" s="7"/>
      <c r="CN424" s="7"/>
      <c r="CO424" s="7"/>
      <c r="CP424" s="7"/>
      <c r="CQ424" s="7"/>
      <c r="CR424" s="7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7"/>
      <c r="DI424" s="7"/>
      <c r="DJ424" s="7"/>
      <c r="DK424" s="7"/>
      <c r="DL424" s="7"/>
      <c r="DM424" s="7"/>
      <c r="DN424" s="7"/>
      <c r="DO424" s="7"/>
      <c r="DP424" s="7"/>
      <c r="DQ424" s="7"/>
      <c r="DR424" s="7"/>
      <c r="DS424" s="7"/>
      <c r="DT424" s="7"/>
      <c r="DU424" s="7"/>
      <c r="DV424" s="7"/>
      <c r="DW424" s="7"/>
      <c r="DX424" s="7"/>
      <c r="DY424" s="7"/>
      <c r="DZ424" s="7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7"/>
      <c r="ER424" s="7"/>
      <c r="ES424" s="7"/>
      <c r="ET424" s="7"/>
      <c r="EU424" s="7"/>
      <c r="EV424" s="7"/>
      <c r="EW424" s="7"/>
      <c r="EX424" s="7"/>
      <c r="EY424" s="7"/>
      <c r="EZ424" s="7"/>
    </row>
    <row r="425" spans="1:156" s="3" customFormat="1" x14ac:dyDescent="0.2">
      <c r="A425" s="21" t="s">
        <v>496</v>
      </c>
      <c r="B425" s="22"/>
      <c r="C425" s="22"/>
      <c r="D425" s="22"/>
      <c r="E425" s="22" t="s">
        <v>500</v>
      </c>
      <c r="F425" s="42"/>
      <c r="G425" s="32"/>
      <c r="H425" s="32"/>
      <c r="I425" s="33">
        <v>1493.48</v>
      </c>
      <c r="J425" s="87">
        <f t="shared" ref="J425:K433" si="78">ROUND(I425*1,3)</f>
        <v>1493.48</v>
      </c>
      <c r="K425" s="87">
        <f t="shared" si="78"/>
        <v>1493.48</v>
      </c>
      <c r="L425" s="23"/>
      <c r="M425" s="23"/>
      <c r="N425" s="24"/>
      <c r="O425" s="85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</row>
    <row r="426" spans="1:156" s="3" customFormat="1" x14ac:dyDescent="0.2">
      <c r="A426" s="21" t="s">
        <v>497</v>
      </c>
      <c r="B426" s="22"/>
      <c r="C426" s="22"/>
      <c r="D426" s="22"/>
      <c r="E426" s="22" t="s">
        <v>501</v>
      </c>
      <c r="F426" s="42"/>
      <c r="G426" s="32"/>
      <c r="H426" s="32"/>
      <c r="I426" s="33">
        <v>455.75799999999998</v>
      </c>
      <c r="J426" s="87">
        <f t="shared" si="78"/>
        <v>455.75799999999998</v>
      </c>
      <c r="K426" s="87">
        <f t="shared" si="78"/>
        <v>455.75799999999998</v>
      </c>
      <c r="L426" s="23"/>
      <c r="M426" s="23"/>
      <c r="N426" s="24"/>
      <c r="O426" s="85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</row>
    <row r="427" spans="1:156" s="3" customFormat="1" x14ac:dyDescent="0.2">
      <c r="A427" s="21" t="s">
        <v>508</v>
      </c>
      <c r="B427" s="22"/>
      <c r="C427" s="22"/>
      <c r="D427" s="22"/>
      <c r="E427" s="22" t="s">
        <v>523</v>
      </c>
      <c r="F427" s="42"/>
      <c r="G427" s="32"/>
      <c r="H427" s="32"/>
      <c r="I427" s="32">
        <v>310</v>
      </c>
      <c r="J427" s="87">
        <f>ROUND(I427*1.04,3)</f>
        <v>322.39999999999998</v>
      </c>
      <c r="K427" s="87">
        <v>322.39999999999998</v>
      </c>
      <c r="L427" s="23"/>
      <c r="M427" s="23"/>
      <c r="N427" s="24"/>
      <c r="O427" s="85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</row>
    <row r="428" spans="1:156" s="3" customFormat="1" x14ac:dyDescent="0.2">
      <c r="A428" s="21" t="s">
        <v>509</v>
      </c>
      <c r="B428" s="22"/>
      <c r="C428" s="22"/>
      <c r="D428" s="22"/>
      <c r="E428" s="22" t="s">
        <v>524</v>
      </c>
      <c r="F428" s="42"/>
      <c r="G428" s="32"/>
      <c r="H428" s="32"/>
      <c r="I428" s="32">
        <v>45.2</v>
      </c>
      <c r="J428" s="87">
        <f t="shared" si="78"/>
        <v>45.2</v>
      </c>
      <c r="K428" s="87">
        <f t="shared" si="78"/>
        <v>45.2</v>
      </c>
      <c r="L428" s="23"/>
      <c r="M428" s="23"/>
      <c r="N428" s="24"/>
      <c r="O428" s="85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</row>
    <row r="429" spans="1:156" s="3" customFormat="1" x14ac:dyDescent="0.2">
      <c r="A429" s="21" t="s">
        <v>510</v>
      </c>
      <c r="B429" s="22"/>
      <c r="C429" s="22"/>
      <c r="D429" s="22"/>
      <c r="E429" s="22" t="s">
        <v>525</v>
      </c>
      <c r="F429" s="42"/>
      <c r="G429" s="32"/>
      <c r="H429" s="32"/>
      <c r="I429" s="32">
        <v>30</v>
      </c>
      <c r="J429" s="87">
        <f t="shared" si="78"/>
        <v>30</v>
      </c>
      <c r="K429" s="87">
        <f t="shared" si="78"/>
        <v>30</v>
      </c>
      <c r="L429" s="23"/>
      <c r="M429" s="23"/>
      <c r="N429" s="24"/>
      <c r="O429" s="85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</row>
    <row r="430" spans="1:156" s="3" customFormat="1" ht="25.5" x14ac:dyDescent="0.2">
      <c r="A430" s="21" t="s">
        <v>534</v>
      </c>
      <c r="B430" s="22"/>
      <c r="C430" s="22"/>
      <c r="D430" s="22"/>
      <c r="E430" s="22" t="s">
        <v>538</v>
      </c>
      <c r="F430" s="42"/>
      <c r="G430" s="32"/>
      <c r="H430" s="32"/>
      <c r="I430" s="32">
        <v>15</v>
      </c>
      <c r="J430" s="87">
        <f t="shared" si="78"/>
        <v>15</v>
      </c>
      <c r="K430" s="87">
        <f t="shared" si="78"/>
        <v>15</v>
      </c>
      <c r="L430" s="23"/>
      <c r="M430" s="23"/>
      <c r="N430" s="24"/>
      <c r="O430" s="85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</row>
    <row r="431" spans="1:156" s="3" customFormat="1" x14ac:dyDescent="0.2">
      <c r="A431" s="21" t="s">
        <v>536</v>
      </c>
      <c r="B431" s="22"/>
      <c r="C431" s="22"/>
      <c r="D431" s="22"/>
      <c r="E431" s="22" t="s">
        <v>540</v>
      </c>
      <c r="F431" s="42"/>
      <c r="G431" s="32"/>
      <c r="H431" s="32"/>
      <c r="I431" s="32">
        <v>5</v>
      </c>
      <c r="J431" s="87">
        <f t="shared" si="78"/>
        <v>5</v>
      </c>
      <c r="K431" s="87">
        <f t="shared" si="78"/>
        <v>5</v>
      </c>
      <c r="L431" s="23"/>
      <c r="M431" s="23"/>
      <c r="N431" s="24"/>
      <c r="O431" s="85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</row>
    <row r="432" spans="1:156" s="3" customFormat="1" x14ac:dyDescent="0.2">
      <c r="A432" s="21" t="s">
        <v>517</v>
      </c>
      <c r="B432" s="22"/>
      <c r="C432" s="22"/>
      <c r="D432" s="22"/>
      <c r="E432" s="22" t="s">
        <v>532</v>
      </c>
      <c r="F432" s="42"/>
      <c r="G432" s="32"/>
      <c r="H432" s="32"/>
      <c r="I432" s="32"/>
      <c r="J432" s="87">
        <f t="shared" si="78"/>
        <v>0</v>
      </c>
      <c r="K432" s="87">
        <f t="shared" si="78"/>
        <v>0</v>
      </c>
      <c r="L432" s="23"/>
      <c r="M432" s="23"/>
      <c r="N432" s="24"/>
      <c r="O432" s="85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</row>
    <row r="433" spans="1:156" s="3" customFormat="1" ht="25.5" x14ac:dyDescent="0.2">
      <c r="A433" s="21" t="s">
        <v>498</v>
      </c>
      <c r="B433" s="22"/>
      <c r="C433" s="22"/>
      <c r="D433" s="22"/>
      <c r="E433" s="22" t="s">
        <v>502</v>
      </c>
      <c r="F433" s="42"/>
      <c r="G433" s="32"/>
      <c r="H433" s="32"/>
      <c r="I433" s="32">
        <v>31.234999999999999</v>
      </c>
      <c r="J433" s="87">
        <f t="shared" si="78"/>
        <v>31.234999999999999</v>
      </c>
      <c r="K433" s="87">
        <f t="shared" si="78"/>
        <v>31.234999999999999</v>
      </c>
      <c r="L433" s="23"/>
      <c r="M433" s="23"/>
      <c r="N433" s="24"/>
      <c r="O433" s="85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</row>
    <row r="434" spans="1:156" s="4" customFormat="1" ht="27" x14ac:dyDescent="0.2">
      <c r="A434" s="28" t="s">
        <v>336</v>
      </c>
      <c r="B434" s="44" t="s">
        <v>335</v>
      </c>
      <c r="C434" s="44"/>
      <c r="D434" s="44"/>
      <c r="E434" s="44"/>
      <c r="F434" s="38">
        <v>0</v>
      </c>
      <c r="G434" s="39">
        <f>SUM(G435)</f>
        <v>1277</v>
      </c>
      <c r="H434" s="39">
        <f>SUM(H435)</f>
        <v>0</v>
      </c>
      <c r="I434" s="39">
        <f>SUM(I435)</f>
        <v>1277</v>
      </c>
      <c r="J434" s="40">
        <f>SUM(J435)</f>
        <v>1277</v>
      </c>
      <c r="K434" s="40">
        <f>SUM(K435)</f>
        <v>1277</v>
      </c>
      <c r="L434" s="16">
        <v>0</v>
      </c>
      <c r="M434" s="16">
        <v>0</v>
      </c>
      <c r="N434" s="14"/>
      <c r="O434" s="85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7"/>
      <c r="CC434" s="7"/>
      <c r="CD434" s="7"/>
      <c r="CE434" s="7"/>
      <c r="CF434" s="7"/>
      <c r="CG434" s="7"/>
      <c r="CH434" s="7"/>
      <c r="CI434" s="7"/>
      <c r="CJ434" s="7"/>
      <c r="CK434" s="7"/>
      <c r="CL434" s="7"/>
      <c r="CM434" s="7"/>
      <c r="CN434" s="7"/>
      <c r="CO434" s="7"/>
      <c r="CP434" s="7"/>
      <c r="CQ434" s="7"/>
      <c r="CR434" s="7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7"/>
      <c r="DI434" s="7"/>
      <c r="DJ434" s="7"/>
      <c r="DK434" s="7"/>
      <c r="DL434" s="7"/>
      <c r="DM434" s="7"/>
      <c r="DN434" s="7"/>
      <c r="DO434" s="7"/>
      <c r="DP434" s="7"/>
      <c r="DQ434" s="7"/>
      <c r="DR434" s="7"/>
      <c r="DS434" s="7"/>
      <c r="DT434" s="7"/>
      <c r="DU434" s="7"/>
      <c r="DV434" s="7"/>
      <c r="DW434" s="7"/>
      <c r="DX434" s="7"/>
      <c r="DY434" s="7"/>
      <c r="DZ434" s="7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7"/>
      <c r="ER434" s="7"/>
      <c r="ES434" s="7"/>
      <c r="ET434" s="7"/>
      <c r="EU434" s="7"/>
      <c r="EV434" s="7"/>
      <c r="EW434" s="7"/>
      <c r="EX434" s="7"/>
      <c r="EY434" s="7"/>
      <c r="EZ434" s="7"/>
    </row>
    <row r="435" spans="1:156" s="4" customFormat="1" x14ac:dyDescent="0.2">
      <c r="A435" s="25" t="s">
        <v>578</v>
      </c>
      <c r="B435" s="74" t="s">
        <v>335</v>
      </c>
      <c r="C435" s="74" t="s">
        <v>27</v>
      </c>
      <c r="D435" s="74" t="s">
        <v>337</v>
      </c>
      <c r="E435" s="74" t="s">
        <v>332</v>
      </c>
      <c r="F435" s="41">
        <v>0</v>
      </c>
      <c r="G435" s="33">
        <f>SUM(G436:G439)</f>
        <v>1277</v>
      </c>
      <c r="H435" s="33">
        <f>SUM(H436:H439)</f>
        <v>0</v>
      </c>
      <c r="I435" s="33">
        <f>SUM(I436:I439)</f>
        <v>1277</v>
      </c>
      <c r="J435" s="87">
        <f>SUM(J436:J439)</f>
        <v>1277</v>
      </c>
      <c r="K435" s="87">
        <f>SUM(K436:K439)</f>
        <v>1277</v>
      </c>
      <c r="L435" s="18">
        <v>0</v>
      </c>
      <c r="M435" s="18">
        <v>0</v>
      </c>
      <c r="N435" s="14"/>
      <c r="O435" s="85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7"/>
      <c r="CG435" s="7"/>
      <c r="CH435" s="7"/>
      <c r="CI435" s="7"/>
      <c r="CJ435" s="7"/>
      <c r="CK435" s="7"/>
      <c r="CL435" s="7"/>
      <c r="CM435" s="7"/>
      <c r="CN435" s="7"/>
      <c r="CO435" s="7"/>
      <c r="CP435" s="7"/>
      <c r="CQ435" s="7"/>
      <c r="CR435" s="7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7"/>
      <c r="DI435" s="7"/>
      <c r="DJ435" s="7"/>
      <c r="DK435" s="7"/>
      <c r="DL435" s="7"/>
      <c r="DM435" s="7"/>
      <c r="DN435" s="7"/>
      <c r="DO435" s="7"/>
      <c r="DP435" s="7"/>
      <c r="DQ435" s="7"/>
      <c r="DR435" s="7"/>
      <c r="DS435" s="7"/>
      <c r="DT435" s="7"/>
      <c r="DU435" s="7"/>
      <c r="DV435" s="7"/>
      <c r="DW435" s="7"/>
      <c r="DX435" s="7"/>
      <c r="DY435" s="7"/>
      <c r="DZ435" s="7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7"/>
      <c r="ER435" s="7"/>
      <c r="ES435" s="7"/>
      <c r="ET435" s="7"/>
      <c r="EU435" s="7"/>
      <c r="EV435" s="7"/>
      <c r="EW435" s="7"/>
      <c r="EX435" s="7"/>
      <c r="EY435" s="7"/>
      <c r="EZ435" s="7"/>
    </row>
    <row r="436" spans="1:156" s="3" customFormat="1" x14ac:dyDescent="0.2">
      <c r="A436" s="21" t="s">
        <v>496</v>
      </c>
      <c r="B436" s="22"/>
      <c r="C436" s="22"/>
      <c r="D436" s="22"/>
      <c r="E436" s="22" t="s">
        <v>500</v>
      </c>
      <c r="F436" s="42"/>
      <c r="G436" s="32">
        <v>960</v>
      </c>
      <c r="H436" s="32"/>
      <c r="I436" s="32">
        <v>960</v>
      </c>
      <c r="J436" s="43">
        <f>+ROUND(I436*1,3)</f>
        <v>960</v>
      </c>
      <c r="K436" s="43">
        <f>+ROUND(J436*1,3)</f>
        <v>960</v>
      </c>
      <c r="L436" s="23"/>
      <c r="M436" s="23"/>
      <c r="N436" s="24"/>
      <c r="O436" s="85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</row>
    <row r="437" spans="1:156" s="3" customFormat="1" x14ac:dyDescent="0.2">
      <c r="A437" s="21" t="s">
        <v>497</v>
      </c>
      <c r="B437" s="22"/>
      <c r="C437" s="22"/>
      <c r="D437" s="22"/>
      <c r="E437" s="22" t="s">
        <v>501</v>
      </c>
      <c r="F437" s="42"/>
      <c r="G437" s="32">
        <v>290</v>
      </c>
      <c r="H437" s="32"/>
      <c r="I437" s="32">
        <v>290</v>
      </c>
      <c r="J437" s="43">
        <f t="shared" ref="J437:K439" si="79">+ROUND(I437*1,3)</f>
        <v>290</v>
      </c>
      <c r="K437" s="43">
        <f t="shared" si="79"/>
        <v>290</v>
      </c>
      <c r="L437" s="23"/>
      <c r="M437" s="23"/>
      <c r="N437" s="24"/>
      <c r="O437" s="85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</row>
    <row r="438" spans="1:156" s="3" customFormat="1" ht="25.5" x14ac:dyDescent="0.2">
      <c r="A438" s="21" t="s">
        <v>498</v>
      </c>
      <c r="B438" s="22"/>
      <c r="C438" s="22"/>
      <c r="D438" s="22"/>
      <c r="E438" s="22" t="s">
        <v>502</v>
      </c>
      <c r="F438" s="42"/>
      <c r="G438" s="32">
        <v>15</v>
      </c>
      <c r="H438" s="32"/>
      <c r="I438" s="32">
        <v>15</v>
      </c>
      <c r="J438" s="43">
        <f t="shared" si="79"/>
        <v>15</v>
      </c>
      <c r="K438" s="43">
        <f t="shared" si="79"/>
        <v>15</v>
      </c>
      <c r="L438" s="23"/>
      <c r="M438" s="23"/>
      <c r="N438" s="24"/>
      <c r="O438" s="85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</row>
    <row r="439" spans="1:156" s="3" customFormat="1" ht="25.5" x14ac:dyDescent="0.2">
      <c r="A439" s="21" t="s">
        <v>499</v>
      </c>
      <c r="B439" s="22"/>
      <c r="C439" s="22"/>
      <c r="D439" s="22"/>
      <c r="E439" s="22" t="s">
        <v>503</v>
      </c>
      <c r="F439" s="42"/>
      <c r="G439" s="32">
        <v>12</v>
      </c>
      <c r="H439" s="32"/>
      <c r="I439" s="32">
        <v>12</v>
      </c>
      <c r="J439" s="43">
        <f t="shared" si="79"/>
        <v>12</v>
      </c>
      <c r="K439" s="43">
        <f t="shared" si="79"/>
        <v>12</v>
      </c>
      <c r="L439" s="23"/>
      <c r="M439" s="23"/>
      <c r="N439" s="24"/>
      <c r="O439" s="85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</row>
    <row r="440" spans="1:156" s="4" customFormat="1" ht="40.5" x14ac:dyDescent="0.2">
      <c r="A440" s="28" t="s">
        <v>339</v>
      </c>
      <c r="B440" s="44" t="s">
        <v>338</v>
      </c>
      <c r="C440" s="44"/>
      <c r="D440" s="44"/>
      <c r="E440" s="44"/>
      <c r="F440" s="38">
        <v>157</v>
      </c>
      <c r="G440" s="39">
        <f>SUM(G441,G443)</f>
        <v>157</v>
      </c>
      <c r="H440" s="39">
        <f>SUM(H441,H443)</f>
        <v>0</v>
      </c>
      <c r="I440" s="39">
        <f>SUM(I441,I443)</f>
        <v>157</v>
      </c>
      <c r="J440" s="40">
        <f>SUM(J441,J443)</f>
        <v>157</v>
      </c>
      <c r="K440" s="40">
        <f>SUM(K441,K443)</f>
        <v>157</v>
      </c>
      <c r="L440" s="16">
        <v>157</v>
      </c>
      <c r="M440" s="16">
        <v>157</v>
      </c>
      <c r="N440" s="14"/>
      <c r="O440" s="85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7"/>
      <c r="CC440" s="7"/>
      <c r="CD440" s="7"/>
      <c r="CE440" s="7"/>
      <c r="CF440" s="7"/>
      <c r="CG440" s="7"/>
      <c r="CH440" s="7"/>
      <c r="CI440" s="7"/>
      <c r="CJ440" s="7"/>
      <c r="CK440" s="7"/>
      <c r="CL440" s="7"/>
      <c r="CM440" s="7"/>
      <c r="CN440" s="7"/>
      <c r="CO440" s="7"/>
      <c r="CP440" s="7"/>
      <c r="CQ440" s="7"/>
      <c r="CR440" s="7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7"/>
      <c r="DI440" s="7"/>
      <c r="DJ440" s="7"/>
      <c r="DK440" s="7"/>
      <c r="DL440" s="7"/>
      <c r="DM440" s="7"/>
      <c r="DN440" s="7"/>
      <c r="DO440" s="7"/>
      <c r="DP440" s="7"/>
      <c r="DQ440" s="7"/>
      <c r="DR440" s="7"/>
      <c r="DS440" s="7"/>
      <c r="DT440" s="7"/>
      <c r="DU440" s="7"/>
      <c r="DV440" s="7"/>
      <c r="DW440" s="7"/>
      <c r="DX440" s="7"/>
      <c r="DY440" s="7"/>
      <c r="DZ440" s="7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7"/>
      <c r="ER440" s="7"/>
      <c r="ES440" s="7"/>
      <c r="ET440" s="7"/>
      <c r="EU440" s="7"/>
      <c r="EV440" s="7"/>
      <c r="EW440" s="7"/>
      <c r="EX440" s="7"/>
      <c r="EY440" s="7"/>
      <c r="EZ440" s="7"/>
    </row>
    <row r="441" spans="1:156" s="4" customFormat="1" ht="13.5" x14ac:dyDescent="0.2">
      <c r="A441" s="28" t="s">
        <v>341</v>
      </c>
      <c r="B441" s="44" t="s">
        <v>340</v>
      </c>
      <c r="C441" s="44"/>
      <c r="D441" s="44"/>
      <c r="E441" s="44"/>
      <c r="F441" s="38">
        <v>40</v>
      </c>
      <c r="G441" s="39">
        <f>SUM(G442)</f>
        <v>40</v>
      </c>
      <c r="H441" s="39">
        <f>SUM(H442)</f>
        <v>0</v>
      </c>
      <c r="I441" s="39">
        <f>SUM(I442)</f>
        <v>40</v>
      </c>
      <c r="J441" s="40">
        <f>SUM(J442)</f>
        <v>40</v>
      </c>
      <c r="K441" s="40">
        <f>SUM(K442)</f>
        <v>40</v>
      </c>
      <c r="L441" s="16">
        <v>40</v>
      </c>
      <c r="M441" s="16">
        <v>40</v>
      </c>
      <c r="N441" s="14"/>
      <c r="O441" s="85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7"/>
      <c r="CC441" s="7"/>
      <c r="CD441" s="7"/>
      <c r="CE441" s="7"/>
      <c r="CF441" s="7"/>
      <c r="CG441" s="7"/>
      <c r="CH441" s="7"/>
      <c r="CI441" s="7"/>
      <c r="CJ441" s="7"/>
      <c r="CK441" s="7"/>
      <c r="CL441" s="7"/>
      <c r="CM441" s="7"/>
      <c r="CN441" s="7"/>
      <c r="CO441" s="7"/>
      <c r="CP441" s="7"/>
      <c r="CQ441" s="7"/>
      <c r="CR441" s="7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7"/>
      <c r="DI441" s="7"/>
      <c r="DJ441" s="7"/>
      <c r="DK441" s="7"/>
      <c r="DL441" s="7"/>
      <c r="DM441" s="7"/>
      <c r="DN441" s="7"/>
      <c r="DO441" s="7"/>
      <c r="DP441" s="7"/>
      <c r="DQ441" s="7"/>
      <c r="DR441" s="7"/>
      <c r="DS441" s="7"/>
      <c r="DT441" s="7"/>
      <c r="DU441" s="7"/>
      <c r="DV441" s="7"/>
      <c r="DW441" s="7"/>
      <c r="DX441" s="7"/>
      <c r="DY441" s="7"/>
      <c r="DZ441" s="7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7"/>
      <c r="ER441" s="7"/>
      <c r="ES441" s="7"/>
      <c r="ET441" s="7"/>
      <c r="EU441" s="7"/>
      <c r="EV441" s="7"/>
      <c r="EW441" s="7"/>
      <c r="EX441" s="7"/>
      <c r="EY441" s="7"/>
      <c r="EZ441" s="7"/>
    </row>
    <row r="442" spans="1:156" s="4" customFormat="1" x14ac:dyDescent="0.2">
      <c r="A442" s="25" t="s">
        <v>30</v>
      </c>
      <c r="B442" s="74" t="s">
        <v>340</v>
      </c>
      <c r="C442" s="74" t="s">
        <v>136</v>
      </c>
      <c r="D442" s="74" t="s">
        <v>137</v>
      </c>
      <c r="E442" s="74" t="s">
        <v>29</v>
      </c>
      <c r="F442" s="41">
        <v>40</v>
      </c>
      <c r="G442" s="33">
        <v>40</v>
      </c>
      <c r="H442" s="33"/>
      <c r="I442" s="33">
        <f>G442-H442</f>
        <v>40</v>
      </c>
      <c r="J442" s="43">
        <f>+ROUND(I442*1,3)</f>
        <v>40</v>
      </c>
      <c r="K442" s="43">
        <f>+ROUND(J442*1,3)</f>
        <v>40</v>
      </c>
      <c r="L442" s="18">
        <v>40</v>
      </c>
      <c r="M442" s="18">
        <v>40</v>
      </c>
      <c r="N442" s="14"/>
      <c r="O442" s="85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7"/>
      <c r="CA442" s="7"/>
      <c r="CB442" s="7"/>
      <c r="CC442" s="7"/>
      <c r="CD442" s="7"/>
      <c r="CE442" s="7"/>
      <c r="CF442" s="7"/>
      <c r="CG442" s="7"/>
      <c r="CH442" s="7"/>
      <c r="CI442" s="7"/>
      <c r="CJ442" s="7"/>
      <c r="CK442" s="7"/>
      <c r="CL442" s="7"/>
      <c r="CM442" s="7"/>
      <c r="CN442" s="7"/>
      <c r="CO442" s="7"/>
      <c r="CP442" s="7"/>
      <c r="CQ442" s="7"/>
      <c r="CR442" s="7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7"/>
      <c r="DI442" s="7"/>
      <c r="DJ442" s="7"/>
      <c r="DK442" s="7"/>
      <c r="DL442" s="7"/>
      <c r="DM442" s="7"/>
      <c r="DN442" s="7"/>
      <c r="DO442" s="7"/>
      <c r="DP442" s="7"/>
      <c r="DQ442" s="7"/>
      <c r="DR442" s="7"/>
      <c r="DS442" s="7"/>
      <c r="DT442" s="7"/>
      <c r="DU442" s="7"/>
      <c r="DV442" s="7"/>
      <c r="DW442" s="7"/>
      <c r="DX442" s="7"/>
      <c r="DY442" s="7"/>
      <c r="DZ442" s="7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7"/>
      <c r="ER442" s="7"/>
      <c r="ES442" s="7"/>
      <c r="ET442" s="7"/>
      <c r="EU442" s="7"/>
      <c r="EV442" s="7"/>
      <c r="EW442" s="7"/>
      <c r="EX442" s="7"/>
      <c r="EY442" s="7"/>
      <c r="EZ442" s="7"/>
    </row>
    <row r="443" spans="1:156" s="4" customFormat="1" ht="54" x14ac:dyDescent="0.2">
      <c r="A443" s="28" t="s">
        <v>343</v>
      </c>
      <c r="B443" s="44" t="s">
        <v>342</v>
      </c>
      <c r="C443" s="44"/>
      <c r="D443" s="44"/>
      <c r="E443" s="44"/>
      <c r="F443" s="38">
        <v>117</v>
      </c>
      <c r="G443" s="39">
        <f>SUM(G444:G445)</f>
        <v>117</v>
      </c>
      <c r="H443" s="39">
        <f>SUM(H444:H445)</f>
        <v>0</v>
      </c>
      <c r="I443" s="39">
        <f>SUM(I444:I445)</f>
        <v>117</v>
      </c>
      <c r="J443" s="40">
        <f>SUM(J444:J445)</f>
        <v>117</v>
      </c>
      <c r="K443" s="40">
        <f>SUM(K444:K445)</f>
        <v>117</v>
      </c>
      <c r="L443" s="16">
        <v>117</v>
      </c>
      <c r="M443" s="16">
        <v>117</v>
      </c>
      <c r="N443" s="14"/>
      <c r="O443" s="85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7"/>
      <c r="CA443" s="7"/>
      <c r="CB443" s="7"/>
      <c r="CC443" s="7"/>
      <c r="CD443" s="7"/>
      <c r="CE443" s="7"/>
      <c r="CF443" s="7"/>
      <c r="CG443" s="7"/>
      <c r="CH443" s="7"/>
      <c r="CI443" s="7"/>
      <c r="CJ443" s="7"/>
      <c r="CK443" s="7"/>
      <c r="CL443" s="7"/>
      <c r="CM443" s="7"/>
      <c r="CN443" s="7"/>
      <c r="CO443" s="7"/>
      <c r="CP443" s="7"/>
      <c r="CQ443" s="7"/>
      <c r="CR443" s="7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7"/>
      <c r="DI443" s="7"/>
      <c r="DJ443" s="7"/>
      <c r="DK443" s="7"/>
      <c r="DL443" s="7"/>
      <c r="DM443" s="7"/>
      <c r="DN443" s="7"/>
      <c r="DO443" s="7"/>
      <c r="DP443" s="7"/>
      <c r="DQ443" s="7"/>
      <c r="DR443" s="7"/>
      <c r="DS443" s="7"/>
      <c r="DT443" s="7"/>
      <c r="DU443" s="7"/>
      <c r="DV443" s="7"/>
      <c r="DW443" s="7"/>
      <c r="DX443" s="7"/>
      <c r="DY443" s="7"/>
      <c r="DZ443" s="7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7"/>
      <c r="ER443" s="7"/>
      <c r="ES443" s="7"/>
      <c r="ET443" s="7"/>
      <c r="EU443" s="7"/>
      <c r="EV443" s="7"/>
      <c r="EW443" s="7"/>
      <c r="EX443" s="7"/>
      <c r="EY443" s="7"/>
      <c r="EZ443" s="7"/>
    </row>
    <row r="444" spans="1:156" s="4" customFormat="1" x14ac:dyDescent="0.2">
      <c r="A444" s="25" t="s">
        <v>40</v>
      </c>
      <c r="B444" s="74" t="s">
        <v>342</v>
      </c>
      <c r="C444" s="74" t="s">
        <v>27</v>
      </c>
      <c r="D444" s="74" t="s">
        <v>135</v>
      </c>
      <c r="E444" s="74" t="s">
        <v>39</v>
      </c>
      <c r="F444" s="41">
        <v>44.6</v>
      </c>
      <c r="G444" s="33">
        <v>44.6</v>
      </c>
      <c r="H444" s="33"/>
      <c r="I444" s="33">
        <f>G444-H444</f>
        <v>44.6</v>
      </c>
      <c r="J444" s="43">
        <f>+ROUND(I444*1,3)</f>
        <v>44.6</v>
      </c>
      <c r="K444" s="43">
        <f>+ROUND(J444*1,3)</f>
        <v>44.6</v>
      </c>
      <c r="L444" s="18">
        <v>44.6</v>
      </c>
      <c r="M444" s="18">
        <v>44.6</v>
      </c>
      <c r="N444" s="14"/>
      <c r="O444" s="85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7"/>
      <c r="CA444" s="7"/>
      <c r="CB444" s="7"/>
      <c r="CC444" s="7"/>
      <c r="CD444" s="7"/>
      <c r="CE444" s="7"/>
      <c r="CF444" s="7"/>
      <c r="CG444" s="7"/>
      <c r="CH444" s="7"/>
      <c r="CI444" s="7"/>
      <c r="CJ444" s="7"/>
      <c r="CK444" s="7"/>
      <c r="CL444" s="7"/>
      <c r="CM444" s="7"/>
      <c r="CN444" s="7"/>
      <c r="CO444" s="7"/>
      <c r="CP444" s="7"/>
      <c r="CQ444" s="7"/>
      <c r="CR444" s="7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7"/>
      <c r="DI444" s="7"/>
      <c r="DJ444" s="7"/>
      <c r="DK444" s="7"/>
      <c r="DL444" s="7"/>
      <c r="DM444" s="7"/>
      <c r="DN444" s="7"/>
      <c r="DO444" s="7"/>
      <c r="DP444" s="7"/>
      <c r="DQ444" s="7"/>
      <c r="DR444" s="7"/>
      <c r="DS444" s="7"/>
      <c r="DT444" s="7"/>
      <c r="DU444" s="7"/>
      <c r="DV444" s="7"/>
      <c r="DW444" s="7"/>
      <c r="DX444" s="7"/>
      <c r="DY444" s="7"/>
      <c r="DZ444" s="7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7"/>
      <c r="ER444" s="7"/>
      <c r="ES444" s="7"/>
      <c r="ET444" s="7"/>
      <c r="EU444" s="7"/>
      <c r="EV444" s="7"/>
      <c r="EW444" s="7"/>
      <c r="EX444" s="7"/>
      <c r="EY444" s="7"/>
      <c r="EZ444" s="7"/>
    </row>
    <row r="445" spans="1:156" s="4" customFormat="1" x14ac:dyDescent="0.2">
      <c r="A445" s="25" t="s">
        <v>566</v>
      </c>
      <c r="B445" s="74" t="s">
        <v>342</v>
      </c>
      <c r="C445" s="74" t="s">
        <v>136</v>
      </c>
      <c r="D445" s="74" t="s">
        <v>137</v>
      </c>
      <c r="E445" s="74" t="s">
        <v>39</v>
      </c>
      <c r="F445" s="41">
        <v>72.400000000000006</v>
      </c>
      <c r="G445" s="33">
        <v>72.400000000000006</v>
      </c>
      <c r="H445" s="33"/>
      <c r="I445" s="33">
        <f>G445-H445</f>
        <v>72.400000000000006</v>
      </c>
      <c r="J445" s="43">
        <f>+ROUND(I445*1,3)</f>
        <v>72.400000000000006</v>
      </c>
      <c r="K445" s="43">
        <f>+ROUND(J445*1,3)</f>
        <v>72.400000000000006</v>
      </c>
      <c r="L445" s="18">
        <v>72.400000000000006</v>
      </c>
      <c r="M445" s="18">
        <v>72.400000000000006</v>
      </c>
      <c r="N445" s="14"/>
      <c r="O445" s="85"/>
    </row>
    <row r="446" spans="1:156" s="4" customFormat="1" ht="27" x14ac:dyDescent="0.2">
      <c r="A446" s="28" t="s">
        <v>345</v>
      </c>
      <c r="B446" s="44" t="s">
        <v>344</v>
      </c>
      <c r="C446" s="44"/>
      <c r="D446" s="44"/>
      <c r="E446" s="44"/>
      <c r="F446" s="38">
        <v>5989.6</v>
      </c>
      <c r="G446" s="39">
        <f>SUM(G447,G450,G452,G454,G456,G458)</f>
        <v>5989.6</v>
      </c>
      <c r="H446" s="39">
        <f>SUM(H447,H450,H452,H454,H456,H458)</f>
        <v>0</v>
      </c>
      <c r="I446" s="39">
        <f>SUM(I447,I450,I452,I454,I456,I458)</f>
        <v>5989.6</v>
      </c>
      <c r="J446" s="40">
        <f>SUM(J447,J450,J452,J454,J456,J458)</f>
        <v>5424.1</v>
      </c>
      <c r="K446" s="40">
        <f>SUM(K447,K450,K452,K454,K456,K458)</f>
        <v>5424.1</v>
      </c>
      <c r="L446" s="16">
        <v>5424.1</v>
      </c>
      <c r="M446" s="16">
        <v>213</v>
      </c>
      <c r="N446" s="14"/>
      <c r="O446" s="85"/>
    </row>
    <row r="447" spans="1:156" s="4" customFormat="1" ht="40.5" x14ac:dyDescent="0.2">
      <c r="A447" s="28" t="s">
        <v>347</v>
      </c>
      <c r="B447" s="44" t="s">
        <v>346</v>
      </c>
      <c r="C447" s="44"/>
      <c r="D447" s="44"/>
      <c r="E447" s="44"/>
      <c r="F447" s="38">
        <v>44</v>
      </c>
      <c r="G447" s="39">
        <f>SUM(G448:G449)</f>
        <v>44</v>
      </c>
      <c r="H447" s="39">
        <f>SUM(H448:H449)</f>
        <v>0</v>
      </c>
      <c r="I447" s="39">
        <f>SUM(I448:I449)</f>
        <v>44</v>
      </c>
      <c r="J447" s="40">
        <f>SUM(J448:J449)</f>
        <v>44</v>
      </c>
      <c r="K447" s="40">
        <f>SUM(K448:K449)</f>
        <v>44</v>
      </c>
      <c r="L447" s="16">
        <v>44</v>
      </c>
      <c r="M447" s="16">
        <v>44</v>
      </c>
      <c r="N447" s="14"/>
      <c r="O447" s="85"/>
    </row>
    <row r="448" spans="1:156" s="4" customFormat="1" x14ac:dyDescent="0.2">
      <c r="A448" s="25" t="s">
        <v>40</v>
      </c>
      <c r="B448" s="74" t="s">
        <v>346</v>
      </c>
      <c r="C448" s="74" t="s">
        <v>27</v>
      </c>
      <c r="D448" s="74" t="s">
        <v>135</v>
      </c>
      <c r="E448" s="74" t="s">
        <v>39</v>
      </c>
      <c r="F448" s="41">
        <v>17</v>
      </c>
      <c r="G448" s="33">
        <v>17</v>
      </c>
      <c r="H448" s="33"/>
      <c r="I448" s="33">
        <f>G448-H448</f>
        <v>17</v>
      </c>
      <c r="J448" s="43">
        <f>+ROUND(I448*1,3)</f>
        <v>17</v>
      </c>
      <c r="K448" s="43">
        <f>+ROUND(J448*1,3)</f>
        <v>17</v>
      </c>
      <c r="L448" s="18">
        <v>17</v>
      </c>
      <c r="M448" s="18">
        <v>17</v>
      </c>
      <c r="N448" s="14"/>
      <c r="O448" s="85"/>
    </row>
    <row r="449" spans="1:15" s="4" customFormat="1" x14ac:dyDescent="0.2">
      <c r="A449" s="25" t="s">
        <v>566</v>
      </c>
      <c r="B449" s="74" t="s">
        <v>346</v>
      </c>
      <c r="C449" s="74" t="s">
        <v>136</v>
      </c>
      <c r="D449" s="74" t="s">
        <v>137</v>
      </c>
      <c r="E449" s="74" t="s">
        <v>29</v>
      </c>
      <c r="F449" s="41">
        <v>27</v>
      </c>
      <c r="G449" s="33">
        <v>27</v>
      </c>
      <c r="H449" s="33"/>
      <c r="I449" s="33">
        <f>G449-H449</f>
        <v>27</v>
      </c>
      <c r="J449" s="43">
        <f>+ROUND(I449*1,3)</f>
        <v>27</v>
      </c>
      <c r="K449" s="43">
        <f>+ROUND(J449*1,3)</f>
        <v>27</v>
      </c>
      <c r="L449" s="18">
        <v>27</v>
      </c>
      <c r="M449" s="18">
        <v>27</v>
      </c>
      <c r="N449" s="14"/>
      <c r="O449" s="85"/>
    </row>
    <row r="450" spans="1:15" s="4" customFormat="1" ht="27" x14ac:dyDescent="0.2">
      <c r="A450" s="28" t="s">
        <v>349</v>
      </c>
      <c r="B450" s="44" t="s">
        <v>348</v>
      </c>
      <c r="C450" s="44"/>
      <c r="D450" s="44"/>
      <c r="E450" s="44"/>
      <c r="F450" s="38">
        <v>47</v>
      </c>
      <c r="G450" s="39">
        <f>SUM(G451)</f>
        <v>47</v>
      </c>
      <c r="H450" s="39">
        <f>SUM(H451)</f>
        <v>0</v>
      </c>
      <c r="I450" s="39">
        <f>SUM(I451)</f>
        <v>47</v>
      </c>
      <c r="J450" s="40">
        <f>SUM(J451)</f>
        <v>47</v>
      </c>
      <c r="K450" s="40">
        <f>SUM(K451)</f>
        <v>47</v>
      </c>
      <c r="L450" s="16">
        <v>47</v>
      </c>
      <c r="M450" s="16">
        <v>47</v>
      </c>
      <c r="N450" s="14"/>
      <c r="O450" s="85"/>
    </row>
    <row r="451" spans="1:15" s="4" customFormat="1" x14ac:dyDescent="0.2">
      <c r="A451" s="25" t="s">
        <v>566</v>
      </c>
      <c r="B451" s="74" t="s">
        <v>348</v>
      </c>
      <c r="C451" s="74" t="s">
        <v>136</v>
      </c>
      <c r="D451" s="74" t="s">
        <v>137</v>
      </c>
      <c r="E451" s="74" t="s">
        <v>29</v>
      </c>
      <c r="F451" s="41">
        <v>47</v>
      </c>
      <c r="G451" s="33">
        <v>47</v>
      </c>
      <c r="H451" s="33"/>
      <c r="I451" s="33">
        <f>G451-H451</f>
        <v>47</v>
      </c>
      <c r="J451" s="43">
        <f>+ROUND(I451*1,3)</f>
        <v>47</v>
      </c>
      <c r="K451" s="43">
        <f>+ROUND(J451*1,3)</f>
        <v>47</v>
      </c>
      <c r="L451" s="18">
        <v>47</v>
      </c>
      <c r="M451" s="18">
        <v>47</v>
      </c>
      <c r="N451" s="14"/>
      <c r="O451" s="85"/>
    </row>
    <row r="452" spans="1:15" s="4" customFormat="1" ht="27" x14ac:dyDescent="0.2">
      <c r="A452" s="28" t="s">
        <v>351</v>
      </c>
      <c r="B452" s="44" t="s">
        <v>350</v>
      </c>
      <c r="C452" s="44"/>
      <c r="D452" s="44"/>
      <c r="E452" s="44"/>
      <c r="F452" s="38">
        <v>32</v>
      </c>
      <c r="G452" s="39">
        <f>SUM(G453)</f>
        <v>32</v>
      </c>
      <c r="H452" s="39">
        <f>SUM(H453)</f>
        <v>0</v>
      </c>
      <c r="I452" s="39">
        <f>SUM(I453)</f>
        <v>32</v>
      </c>
      <c r="J452" s="40">
        <f>SUM(J453)</f>
        <v>32</v>
      </c>
      <c r="K452" s="40">
        <f>SUM(K453)</f>
        <v>32</v>
      </c>
      <c r="L452" s="16">
        <v>32</v>
      </c>
      <c r="M452" s="16">
        <v>32</v>
      </c>
      <c r="N452" s="14"/>
      <c r="O452" s="85"/>
    </row>
    <row r="453" spans="1:15" s="4" customFormat="1" x14ac:dyDescent="0.2">
      <c r="A453" s="25" t="s">
        <v>566</v>
      </c>
      <c r="B453" s="74" t="s">
        <v>350</v>
      </c>
      <c r="C453" s="74" t="s">
        <v>136</v>
      </c>
      <c r="D453" s="74" t="s">
        <v>137</v>
      </c>
      <c r="E453" s="74" t="s">
        <v>29</v>
      </c>
      <c r="F453" s="41">
        <v>32</v>
      </c>
      <c r="G453" s="33">
        <v>32</v>
      </c>
      <c r="H453" s="33"/>
      <c r="I453" s="33">
        <f>G453-H453</f>
        <v>32</v>
      </c>
      <c r="J453" s="43">
        <f>+ROUND(I453*1,3)</f>
        <v>32</v>
      </c>
      <c r="K453" s="43">
        <f>+ROUND(J453*1,3)</f>
        <v>32</v>
      </c>
      <c r="L453" s="18">
        <v>32</v>
      </c>
      <c r="M453" s="18">
        <v>32</v>
      </c>
      <c r="N453" s="14"/>
      <c r="O453" s="85"/>
    </row>
    <row r="454" spans="1:15" s="4" customFormat="1" ht="13.5" x14ac:dyDescent="0.2">
      <c r="A454" s="28" t="s">
        <v>353</v>
      </c>
      <c r="B454" s="44" t="s">
        <v>352</v>
      </c>
      <c r="C454" s="44"/>
      <c r="D454" s="44"/>
      <c r="E454" s="44"/>
      <c r="F454" s="38">
        <v>20</v>
      </c>
      <c r="G454" s="39">
        <f>SUM(G455)</f>
        <v>20</v>
      </c>
      <c r="H454" s="39">
        <f>SUM(H455)</f>
        <v>0</v>
      </c>
      <c r="I454" s="39">
        <f>SUM(I455)</f>
        <v>20</v>
      </c>
      <c r="J454" s="40">
        <f>SUM(J455)</f>
        <v>20</v>
      </c>
      <c r="K454" s="40">
        <f>SUM(K455)</f>
        <v>20</v>
      </c>
      <c r="L454" s="16">
        <v>20</v>
      </c>
      <c r="M454" s="16">
        <v>20</v>
      </c>
      <c r="N454" s="14"/>
      <c r="O454" s="85"/>
    </row>
    <row r="455" spans="1:15" s="4" customFormat="1" x14ac:dyDescent="0.2">
      <c r="A455" s="25" t="s">
        <v>40</v>
      </c>
      <c r="B455" s="74" t="s">
        <v>352</v>
      </c>
      <c r="C455" s="74" t="s">
        <v>27</v>
      </c>
      <c r="D455" s="74" t="s">
        <v>135</v>
      </c>
      <c r="E455" s="74" t="s">
        <v>39</v>
      </c>
      <c r="F455" s="41">
        <v>20</v>
      </c>
      <c r="G455" s="33">
        <v>20</v>
      </c>
      <c r="H455" s="33"/>
      <c r="I455" s="33">
        <f>G455-H455</f>
        <v>20</v>
      </c>
      <c r="J455" s="43">
        <f>+ROUND(I455*1,3)</f>
        <v>20</v>
      </c>
      <c r="K455" s="43">
        <f>+ROUND(J455*1,3)</f>
        <v>20</v>
      </c>
      <c r="L455" s="18">
        <v>20</v>
      </c>
      <c r="M455" s="18">
        <v>20</v>
      </c>
      <c r="N455" s="14"/>
      <c r="O455" s="85"/>
    </row>
    <row r="456" spans="1:15" s="4" customFormat="1" ht="13.5" x14ac:dyDescent="0.2">
      <c r="A456" s="28" t="s">
        <v>355</v>
      </c>
      <c r="B456" s="44" t="s">
        <v>354</v>
      </c>
      <c r="C456" s="44"/>
      <c r="D456" s="44"/>
      <c r="E456" s="44"/>
      <c r="F456" s="38">
        <v>70</v>
      </c>
      <c r="G456" s="39">
        <f>SUM(G457)</f>
        <v>70</v>
      </c>
      <c r="H456" s="39">
        <f>SUM(H457)</f>
        <v>0</v>
      </c>
      <c r="I456" s="39">
        <f>SUM(I457)</f>
        <v>70</v>
      </c>
      <c r="J456" s="40">
        <f>SUM(J457)</f>
        <v>70</v>
      </c>
      <c r="K456" s="40">
        <f>SUM(K457)</f>
        <v>70</v>
      </c>
      <c r="L456" s="16">
        <v>70</v>
      </c>
      <c r="M456" s="16">
        <v>70</v>
      </c>
      <c r="N456" s="14"/>
      <c r="O456" s="85"/>
    </row>
    <row r="457" spans="1:15" s="4" customFormat="1" x14ac:dyDescent="0.2">
      <c r="A457" s="25" t="s">
        <v>566</v>
      </c>
      <c r="B457" s="74" t="s">
        <v>354</v>
      </c>
      <c r="C457" s="74" t="s">
        <v>136</v>
      </c>
      <c r="D457" s="74" t="s">
        <v>137</v>
      </c>
      <c r="E457" s="74" t="s">
        <v>39</v>
      </c>
      <c r="F457" s="41">
        <v>70</v>
      </c>
      <c r="G457" s="33">
        <v>70</v>
      </c>
      <c r="H457" s="33"/>
      <c r="I457" s="33">
        <f>G457-H457</f>
        <v>70</v>
      </c>
      <c r="J457" s="43">
        <f>+ROUND(I457*1,3)</f>
        <v>70</v>
      </c>
      <c r="K457" s="43">
        <f>+ROUND(J457*1,3)</f>
        <v>70</v>
      </c>
      <c r="L457" s="18">
        <v>70</v>
      </c>
      <c r="M457" s="18">
        <v>70</v>
      </c>
      <c r="N457" s="14"/>
      <c r="O457" s="85"/>
    </row>
    <row r="458" spans="1:15" s="4" customFormat="1" ht="40.5" x14ac:dyDescent="0.2">
      <c r="A458" s="28" t="s">
        <v>357</v>
      </c>
      <c r="B458" s="44" t="s">
        <v>356</v>
      </c>
      <c r="C458" s="44"/>
      <c r="D458" s="44"/>
      <c r="E458" s="44"/>
      <c r="F458" s="38">
        <v>5776.6</v>
      </c>
      <c r="G458" s="39">
        <f>SUM(G459)</f>
        <v>5776.6</v>
      </c>
      <c r="H458" s="39">
        <f>SUM(H459)</f>
        <v>0</v>
      </c>
      <c r="I458" s="39">
        <f>SUM(I459)</f>
        <v>5776.6</v>
      </c>
      <c r="J458" s="40">
        <f>SUM(J459)</f>
        <v>5211.1000000000004</v>
      </c>
      <c r="K458" s="40">
        <f>SUM(K459)</f>
        <v>5211.1000000000004</v>
      </c>
      <c r="L458" s="16">
        <v>5211.1000000000004</v>
      </c>
      <c r="M458" s="16">
        <v>0</v>
      </c>
      <c r="N458" s="14"/>
      <c r="O458" s="85"/>
    </row>
    <row r="459" spans="1:15" s="4" customFormat="1" x14ac:dyDescent="0.2">
      <c r="A459" s="25" t="s">
        <v>40</v>
      </c>
      <c r="B459" s="74" t="s">
        <v>356</v>
      </c>
      <c r="C459" s="74" t="s">
        <v>136</v>
      </c>
      <c r="D459" s="74" t="s">
        <v>327</v>
      </c>
      <c r="E459" s="74" t="s">
        <v>39</v>
      </c>
      <c r="F459" s="41">
        <v>5776.6</v>
      </c>
      <c r="G459" s="33">
        <v>5776.6</v>
      </c>
      <c r="H459" s="33"/>
      <c r="I459" s="33">
        <f>G459-H459</f>
        <v>5776.6</v>
      </c>
      <c r="J459" s="43">
        <v>5211.1000000000004</v>
      </c>
      <c r="K459" s="43">
        <v>5211.1000000000004</v>
      </c>
      <c r="L459" s="18">
        <v>5211.1000000000004</v>
      </c>
      <c r="M459" s="18">
        <v>0</v>
      </c>
      <c r="N459" s="14"/>
      <c r="O459" s="85"/>
    </row>
    <row r="460" spans="1:15" s="7" customFormat="1" ht="40.5" x14ac:dyDescent="0.2">
      <c r="A460" s="88" t="s">
        <v>359</v>
      </c>
      <c r="B460" s="89" t="s">
        <v>358</v>
      </c>
      <c r="C460" s="89"/>
      <c r="D460" s="89"/>
      <c r="E460" s="89"/>
      <c r="F460" s="40">
        <f t="shared" ref="F460:K460" si="80">SUM(F461:F466)</f>
        <v>2401</v>
      </c>
      <c r="G460" s="40">
        <f t="shared" si="80"/>
        <v>2401</v>
      </c>
      <c r="H460" s="40">
        <f t="shared" si="80"/>
        <v>2000</v>
      </c>
      <c r="I460" s="40">
        <f t="shared" si="80"/>
        <v>401</v>
      </c>
      <c r="J460" s="40">
        <f t="shared" si="80"/>
        <v>401</v>
      </c>
      <c r="K460" s="40">
        <f t="shared" si="80"/>
        <v>401</v>
      </c>
      <c r="L460" s="15">
        <v>401</v>
      </c>
      <c r="M460" s="15">
        <v>401</v>
      </c>
      <c r="N460" s="20"/>
      <c r="O460" s="103"/>
    </row>
    <row r="461" spans="1:15" s="7" customFormat="1" ht="13.5" x14ac:dyDescent="0.2">
      <c r="A461" s="91" t="s">
        <v>561</v>
      </c>
      <c r="B461" s="92"/>
      <c r="C461" s="93">
        <v>901</v>
      </c>
      <c r="D461" s="45"/>
      <c r="E461" s="45"/>
      <c r="F461" s="42">
        <f t="shared" ref="F461:K461" si="81">SUM(F468,F471)</f>
        <v>2401</v>
      </c>
      <c r="G461" s="42">
        <f t="shared" si="81"/>
        <v>2401</v>
      </c>
      <c r="H461" s="42">
        <f t="shared" si="81"/>
        <v>2000</v>
      </c>
      <c r="I461" s="42">
        <f t="shared" si="81"/>
        <v>401</v>
      </c>
      <c r="J461" s="43">
        <f t="shared" si="81"/>
        <v>401</v>
      </c>
      <c r="K461" s="43">
        <f t="shared" si="81"/>
        <v>401</v>
      </c>
      <c r="L461" s="15"/>
      <c r="M461" s="15"/>
      <c r="N461" s="20"/>
      <c r="O461" s="103"/>
    </row>
    <row r="462" spans="1:15" s="7" customFormat="1" ht="13.5" x14ac:dyDescent="0.2">
      <c r="A462" s="91" t="s">
        <v>562</v>
      </c>
      <c r="B462" s="92"/>
      <c r="C462" s="93">
        <v>905</v>
      </c>
      <c r="D462" s="45"/>
      <c r="E462" s="45"/>
      <c r="F462" s="42">
        <v>0</v>
      </c>
      <c r="G462" s="42">
        <v>0</v>
      </c>
      <c r="H462" s="42">
        <v>0</v>
      </c>
      <c r="I462" s="42">
        <v>0</v>
      </c>
      <c r="J462" s="43">
        <v>0</v>
      </c>
      <c r="K462" s="43">
        <v>0</v>
      </c>
      <c r="L462" s="15"/>
      <c r="M462" s="15"/>
      <c r="N462" s="20"/>
      <c r="O462" s="103"/>
    </row>
    <row r="463" spans="1:15" s="7" customFormat="1" ht="13.5" x14ac:dyDescent="0.2">
      <c r="A463" s="91" t="s">
        <v>563</v>
      </c>
      <c r="B463" s="92"/>
      <c r="C463" s="93">
        <v>906</v>
      </c>
      <c r="D463" s="45"/>
      <c r="E463" s="45"/>
      <c r="F463" s="42">
        <v>0</v>
      </c>
      <c r="G463" s="42">
        <v>0</v>
      </c>
      <c r="H463" s="42">
        <v>0</v>
      </c>
      <c r="I463" s="42">
        <v>0</v>
      </c>
      <c r="J463" s="43">
        <v>0</v>
      </c>
      <c r="K463" s="43">
        <v>0</v>
      </c>
      <c r="L463" s="15"/>
      <c r="M463" s="15"/>
      <c r="N463" s="20"/>
      <c r="O463" s="103"/>
    </row>
    <row r="464" spans="1:15" s="7" customFormat="1" ht="13.5" x14ac:dyDescent="0.2">
      <c r="A464" s="91" t="s">
        <v>566</v>
      </c>
      <c r="B464" s="92"/>
      <c r="C464" s="93">
        <v>907</v>
      </c>
      <c r="D464" s="45"/>
      <c r="E464" s="45"/>
      <c r="F464" s="42">
        <v>0</v>
      </c>
      <c r="G464" s="42">
        <v>0</v>
      </c>
      <c r="H464" s="42">
        <v>0</v>
      </c>
      <c r="I464" s="42">
        <v>0</v>
      </c>
      <c r="J464" s="43">
        <v>0</v>
      </c>
      <c r="K464" s="43">
        <v>0</v>
      </c>
      <c r="L464" s="15"/>
      <c r="M464" s="15"/>
      <c r="N464" s="20"/>
      <c r="O464" s="103"/>
    </row>
    <row r="465" spans="1:15" s="7" customFormat="1" ht="13.5" x14ac:dyDescent="0.2">
      <c r="A465" s="91" t="s">
        <v>567</v>
      </c>
      <c r="B465" s="92"/>
      <c r="C465" s="93">
        <v>903</v>
      </c>
      <c r="D465" s="45"/>
      <c r="E465" s="45"/>
      <c r="F465" s="42">
        <v>0</v>
      </c>
      <c r="G465" s="42">
        <v>0</v>
      </c>
      <c r="H465" s="42">
        <v>0</v>
      </c>
      <c r="I465" s="42">
        <v>0</v>
      </c>
      <c r="J465" s="43">
        <v>0</v>
      </c>
      <c r="K465" s="43">
        <v>0</v>
      </c>
      <c r="L465" s="15"/>
      <c r="M465" s="15"/>
      <c r="N465" s="20"/>
      <c r="O465" s="103"/>
    </row>
    <row r="466" spans="1:15" s="7" customFormat="1" ht="13.5" x14ac:dyDescent="0.2">
      <c r="A466" s="91" t="s">
        <v>568</v>
      </c>
      <c r="B466" s="92"/>
      <c r="C466" s="93">
        <v>902</v>
      </c>
      <c r="D466" s="45"/>
      <c r="E466" s="45"/>
      <c r="F466" s="42">
        <v>0</v>
      </c>
      <c r="G466" s="42">
        <v>0</v>
      </c>
      <c r="H466" s="42">
        <v>0</v>
      </c>
      <c r="I466" s="42">
        <v>0</v>
      </c>
      <c r="J466" s="43">
        <v>0</v>
      </c>
      <c r="K466" s="43">
        <v>0</v>
      </c>
      <c r="L466" s="15"/>
      <c r="M466" s="15"/>
      <c r="N466" s="20"/>
      <c r="O466" s="103"/>
    </row>
    <row r="467" spans="1:15" s="4" customFormat="1" ht="67.5" x14ac:dyDescent="0.2">
      <c r="A467" s="28" t="s">
        <v>361</v>
      </c>
      <c r="B467" s="44" t="s">
        <v>360</v>
      </c>
      <c r="C467" s="44"/>
      <c r="D467" s="44"/>
      <c r="E467" s="44"/>
      <c r="F467" s="38">
        <v>401</v>
      </c>
      <c r="G467" s="39">
        <f>SUM(G468)</f>
        <v>401</v>
      </c>
      <c r="H467" s="39">
        <f>SUM(H468)</f>
        <v>0</v>
      </c>
      <c r="I467" s="39">
        <f>SUM(I468)</f>
        <v>401</v>
      </c>
      <c r="J467" s="40">
        <f>SUM(J468)</f>
        <v>401</v>
      </c>
      <c r="K467" s="40">
        <f>SUM(K468)</f>
        <v>401</v>
      </c>
      <c r="L467" s="16">
        <v>401</v>
      </c>
      <c r="M467" s="16">
        <v>401</v>
      </c>
      <c r="N467" s="14"/>
      <c r="O467" s="85"/>
    </row>
    <row r="468" spans="1:15" s="4" customFormat="1" x14ac:dyDescent="0.2">
      <c r="A468" s="25" t="s">
        <v>561</v>
      </c>
      <c r="B468" s="74" t="s">
        <v>360</v>
      </c>
      <c r="C468" s="74" t="s">
        <v>45</v>
      </c>
      <c r="D468" s="74" t="s">
        <v>101</v>
      </c>
      <c r="E468" s="74" t="s">
        <v>81</v>
      </c>
      <c r="F468" s="41">
        <v>401</v>
      </c>
      <c r="G468" s="33">
        <v>401</v>
      </c>
      <c r="H468" s="33"/>
      <c r="I468" s="33">
        <f>G468-H468</f>
        <v>401</v>
      </c>
      <c r="J468" s="43">
        <f>+ROUND(I468*1,3)</f>
        <v>401</v>
      </c>
      <c r="K468" s="43">
        <f>+ROUND(J468*1,3)</f>
        <v>401</v>
      </c>
      <c r="L468" s="18">
        <v>401</v>
      </c>
      <c r="M468" s="18">
        <v>401</v>
      </c>
      <c r="N468" s="14"/>
      <c r="O468" s="85"/>
    </row>
    <row r="469" spans="1:15" s="4" customFormat="1" ht="40.5" x14ac:dyDescent="0.2">
      <c r="A469" s="28" t="s">
        <v>363</v>
      </c>
      <c r="B469" s="44" t="s">
        <v>362</v>
      </c>
      <c r="C469" s="44"/>
      <c r="D469" s="44"/>
      <c r="E469" s="44"/>
      <c r="F469" s="38">
        <v>2000</v>
      </c>
      <c r="G469" s="39">
        <f t="shared" ref="G469:K470" si="82">SUM(G470)</f>
        <v>2000</v>
      </c>
      <c r="H469" s="39">
        <f t="shared" si="82"/>
        <v>2000</v>
      </c>
      <c r="I469" s="39">
        <f t="shared" si="82"/>
        <v>0</v>
      </c>
      <c r="J469" s="40">
        <f t="shared" si="82"/>
        <v>0</v>
      </c>
      <c r="K469" s="40">
        <f t="shared" si="82"/>
        <v>0</v>
      </c>
      <c r="L469" s="16">
        <v>0</v>
      </c>
      <c r="M469" s="16">
        <v>0</v>
      </c>
      <c r="N469" s="14"/>
      <c r="O469" s="85"/>
    </row>
    <row r="470" spans="1:15" s="4" customFormat="1" ht="27" x14ac:dyDescent="0.2">
      <c r="A470" s="28" t="s">
        <v>365</v>
      </c>
      <c r="B470" s="44" t="s">
        <v>364</v>
      </c>
      <c r="C470" s="44"/>
      <c r="D470" s="44"/>
      <c r="E470" s="44"/>
      <c r="F470" s="38">
        <v>2000</v>
      </c>
      <c r="G470" s="39">
        <f t="shared" si="82"/>
        <v>2000</v>
      </c>
      <c r="H470" s="39">
        <f t="shared" si="82"/>
        <v>2000</v>
      </c>
      <c r="I470" s="39">
        <f t="shared" si="82"/>
        <v>0</v>
      </c>
      <c r="J470" s="40">
        <f t="shared" si="82"/>
        <v>0</v>
      </c>
      <c r="K470" s="40">
        <f t="shared" si="82"/>
        <v>0</v>
      </c>
      <c r="L470" s="16">
        <v>0</v>
      </c>
      <c r="M470" s="16">
        <v>0</v>
      </c>
      <c r="N470" s="14"/>
      <c r="O470" s="85"/>
    </row>
    <row r="471" spans="1:15" s="4" customFormat="1" x14ac:dyDescent="0.2">
      <c r="A471" s="25" t="s">
        <v>561</v>
      </c>
      <c r="B471" s="74" t="s">
        <v>364</v>
      </c>
      <c r="C471" s="74" t="s">
        <v>45</v>
      </c>
      <c r="D471" s="74" t="s">
        <v>101</v>
      </c>
      <c r="E471" s="74" t="s">
        <v>123</v>
      </c>
      <c r="F471" s="41">
        <v>2000</v>
      </c>
      <c r="G471" s="33">
        <v>2000</v>
      </c>
      <c r="H471" s="33">
        <v>2000</v>
      </c>
      <c r="I471" s="33">
        <f>G471-H471</f>
        <v>0</v>
      </c>
      <c r="J471" s="43">
        <f>+ROUND(I471*1,3)</f>
        <v>0</v>
      </c>
      <c r="K471" s="43">
        <f>+ROUND(J471*1,3)</f>
        <v>0</v>
      </c>
      <c r="L471" s="18">
        <v>0</v>
      </c>
      <c r="M471" s="18">
        <v>0</v>
      </c>
      <c r="N471" s="14"/>
      <c r="O471" s="85"/>
    </row>
    <row r="472" spans="1:15" s="7" customFormat="1" ht="27" x14ac:dyDescent="0.2">
      <c r="A472" s="88" t="s">
        <v>367</v>
      </c>
      <c r="B472" s="89" t="s">
        <v>366</v>
      </c>
      <c r="C472" s="89"/>
      <c r="D472" s="89"/>
      <c r="E472" s="89"/>
      <c r="F472" s="40">
        <f t="shared" ref="F472:K472" si="83">SUM(F473:F478)</f>
        <v>85829.4</v>
      </c>
      <c r="G472" s="40">
        <f t="shared" si="83"/>
        <v>86503.751000000004</v>
      </c>
      <c r="H472" s="40">
        <f t="shared" si="83"/>
        <v>549.86500000000001</v>
      </c>
      <c r="I472" s="40">
        <f t="shared" si="83"/>
        <v>85953.885999999999</v>
      </c>
      <c r="J472" s="40">
        <f t="shared" si="83"/>
        <v>86851.73599999999</v>
      </c>
      <c r="K472" s="40">
        <f t="shared" si="83"/>
        <v>86467.572</v>
      </c>
      <c r="L472" s="15">
        <v>83896.5</v>
      </c>
      <c r="M472" s="15">
        <v>84649.3</v>
      </c>
      <c r="N472" s="20"/>
      <c r="O472" s="103"/>
    </row>
    <row r="473" spans="1:15" s="7" customFormat="1" ht="13.5" x14ac:dyDescent="0.2">
      <c r="A473" s="91" t="s">
        <v>561</v>
      </c>
      <c r="B473" s="92"/>
      <c r="C473" s="93">
        <v>901</v>
      </c>
      <c r="D473" s="45"/>
      <c r="E473" s="45"/>
      <c r="F473" s="42">
        <v>0</v>
      </c>
      <c r="G473" s="42">
        <v>0</v>
      </c>
      <c r="H473" s="42">
        <v>0</v>
      </c>
      <c r="I473" s="42">
        <v>0</v>
      </c>
      <c r="J473" s="43">
        <v>0</v>
      </c>
      <c r="K473" s="43">
        <v>0</v>
      </c>
      <c r="L473" s="15"/>
      <c r="M473" s="15"/>
      <c r="N473" s="20"/>
      <c r="O473" s="103"/>
    </row>
    <row r="474" spans="1:15" s="7" customFormat="1" ht="13.5" x14ac:dyDescent="0.2">
      <c r="A474" s="91" t="s">
        <v>562</v>
      </c>
      <c r="B474" s="92"/>
      <c r="C474" s="93">
        <v>905</v>
      </c>
      <c r="D474" s="45"/>
      <c r="E474" s="45"/>
      <c r="F474" s="42">
        <v>0</v>
      </c>
      <c r="G474" s="42">
        <v>0</v>
      </c>
      <c r="H474" s="42">
        <v>0</v>
      </c>
      <c r="I474" s="42">
        <v>0</v>
      </c>
      <c r="J474" s="43">
        <v>0</v>
      </c>
      <c r="K474" s="43">
        <v>0</v>
      </c>
      <c r="L474" s="15"/>
      <c r="M474" s="15"/>
      <c r="N474" s="20"/>
      <c r="O474" s="103"/>
    </row>
    <row r="475" spans="1:15" s="7" customFormat="1" ht="13.5" x14ac:dyDescent="0.2">
      <c r="A475" s="91" t="s">
        <v>563</v>
      </c>
      <c r="B475" s="92"/>
      <c r="C475" s="93">
        <v>906</v>
      </c>
      <c r="D475" s="45"/>
      <c r="E475" s="45"/>
      <c r="F475" s="42">
        <v>0</v>
      </c>
      <c r="G475" s="42">
        <v>0</v>
      </c>
      <c r="H475" s="42">
        <v>0</v>
      </c>
      <c r="I475" s="42">
        <v>0</v>
      </c>
      <c r="J475" s="43">
        <v>0</v>
      </c>
      <c r="K475" s="43">
        <v>0</v>
      </c>
      <c r="L475" s="15"/>
      <c r="M475" s="15"/>
      <c r="N475" s="20"/>
      <c r="O475" s="103"/>
    </row>
    <row r="476" spans="1:15" s="7" customFormat="1" ht="13.5" x14ac:dyDescent="0.2">
      <c r="A476" s="91" t="s">
        <v>566</v>
      </c>
      <c r="B476" s="92"/>
      <c r="C476" s="93">
        <v>907</v>
      </c>
      <c r="D476" s="45"/>
      <c r="E476" s="45"/>
      <c r="F476" s="42">
        <v>0</v>
      </c>
      <c r="G476" s="42">
        <v>0</v>
      </c>
      <c r="H476" s="42">
        <v>0</v>
      </c>
      <c r="I476" s="42">
        <v>0</v>
      </c>
      <c r="J476" s="43">
        <v>0</v>
      </c>
      <c r="K476" s="43">
        <v>0</v>
      </c>
      <c r="L476" s="15"/>
      <c r="M476" s="15"/>
      <c r="N476" s="20"/>
      <c r="O476" s="103"/>
    </row>
    <row r="477" spans="1:15" s="7" customFormat="1" ht="13.5" x14ac:dyDescent="0.2">
      <c r="A477" s="91" t="s">
        <v>567</v>
      </c>
      <c r="B477" s="92"/>
      <c r="C477" s="93">
        <v>903</v>
      </c>
      <c r="D477" s="45"/>
      <c r="E477" s="45"/>
      <c r="F477" s="42">
        <f t="shared" ref="F477:K477" si="84">SUM(F480,F508,F510,F513,F514,F517,F520,F547,F567,F571,F575,F587,F589,F593)</f>
        <v>85829.4</v>
      </c>
      <c r="G477" s="42">
        <f t="shared" si="84"/>
        <v>86503.751000000004</v>
      </c>
      <c r="H477" s="42">
        <f t="shared" si="84"/>
        <v>549.86500000000001</v>
      </c>
      <c r="I477" s="42">
        <f t="shared" si="84"/>
        <v>85953.885999999999</v>
      </c>
      <c r="J477" s="43">
        <f t="shared" si="84"/>
        <v>86851.73599999999</v>
      </c>
      <c r="K477" s="43">
        <f t="shared" si="84"/>
        <v>86467.572</v>
      </c>
      <c r="L477" s="15"/>
      <c r="M477" s="15"/>
      <c r="N477" s="20"/>
      <c r="O477" s="103"/>
    </row>
    <row r="478" spans="1:15" s="7" customFormat="1" ht="13.5" x14ac:dyDescent="0.2">
      <c r="A478" s="91" t="s">
        <v>568</v>
      </c>
      <c r="B478" s="92"/>
      <c r="C478" s="93">
        <v>902</v>
      </c>
      <c r="D478" s="45"/>
      <c r="E478" s="45"/>
      <c r="F478" s="42">
        <v>0</v>
      </c>
      <c r="G478" s="42">
        <v>0</v>
      </c>
      <c r="H478" s="42">
        <v>0</v>
      </c>
      <c r="I478" s="42">
        <v>0</v>
      </c>
      <c r="J478" s="43">
        <v>0</v>
      </c>
      <c r="K478" s="43">
        <v>0</v>
      </c>
      <c r="L478" s="15"/>
      <c r="M478" s="15"/>
      <c r="N478" s="20"/>
      <c r="O478" s="103"/>
    </row>
    <row r="479" spans="1:15" s="4" customFormat="1" ht="54" x14ac:dyDescent="0.2">
      <c r="A479" s="28" t="s">
        <v>369</v>
      </c>
      <c r="B479" s="44" t="s">
        <v>368</v>
      </c>
      <c r="C479" s="44"/>
      <c r="D479" s="44"/>
      <c r="E479" s="44"/>
      <c r="F479" s="38">
        <v>23243.97</v>
      </c>
      <c r="G479" s="39">
        <f>SUM(G480,G508,G510,G512,G514,G517)</f>
        <v>23393.330999999998</v>
      </c>
      <c r="H479" s="39">
        <f>SUM(H480,H508,H510,H512,H514,H517)</f>
        <v>0</v>
      </c>
      <c r="I479" s="39">
        <f>SUM(I480,I508,I510,I512,I514,I517)</f>
        <v>23393.330999999998</v>
      </c>
      <c r="J479" s="40">
        <f>SUM(J480,J508,J510,J512,J514,J517)</f>
        <v>23976.003999999997</v>
      </c>
      <c r="K479" s="40">
        <f>SUM(K480,K508,K510,K512,K514,K517)</f>
        <v>23749.039999999997</v>
      </c>
      <c r="L479" s="16">
        <v>22753.9</v>
      </c>
      <c r="M479" s="16">
        <v>23313.9</v>
      </c>
      <c r="N479" s="14"/>
      <c r="O479" s="85"/>
    </row>
    <row r="480" spans="1:15" s="4" customFormat="1" ht="40.5" x14ac:dyDescent="0.2">
      <c r="A480" s="28" t="s">
        <v>371</v>
      </c>
      <c r="B480" s="44" t="s">
        <v>370</v>
      </c>
      <c r="C480" s="44" t="s">
        <v>27</v>
      </c>
      <c r="D480" s="44"/>
      <c r="E480" s="44"/>
      <c r="F480" s="38">
        <v>22940.97</v>
      </c>
      <c r="G480" s="39">
        <f>SUM(G481:G488,G505:G507)</f>
        <v>23090.330999999998</v>
      </c>
      <c r="H480" s="39">
        <f>SUM(H481:H488,H505:H507)</f>
        <v>0</v>
      </c>
      <c r="I480" s="39">
        <f>SUM(I481:I488,I505:I507)</f>
        <v>23090.330999999998</v>
      </c>
      <c r="J480" s="40">
        <f>SUM(J481:J488,J505:J507)</f>
        <v>23673.003999999997</v>
      </c>
      <c r="K480" s="40">
        <f>SUM(K481:K488,K505:K507)</f>
        <v>23370.039999999997</v>
      </c>
      <c r="L480" s="16">
        <v>22450.9</v>
      </c>
      <c r="M480" s="16">
        <v>23010.9</v>
      </c>
      <c r="N480" s="14"/>
      <c r="O480" s="85"/>
    </row>
    <row r="481" spans="1:156" s="4" customFormat="1" x14ac:dyDescent="0.2">
      <c r="A481" s="128" t="s">
        <v>591</v>
      </c>
      <c r="B481" s="74" t="s">
        <v>370</v>
      </c>
      <c r="C481" s="74" t="s">
        <v>27</v>
      </c>
      <c r="D481" s="74" t="s">
        <v>28</v>
      </c>
      <c r="E481" s="74" t="s">
        <v>140</v>
      </c>
      <c r="F481" s="41">
        <v>1787.08</v>
      </c>
      <c r="G481" s="33">
        <v>1827.8530000000001</v>
      </c>
      <c r="H481" s="33"/>
      <c r="I481" s="33">
        <f t="shared" ref="I481:I487" si="85">G481-H481</f>
        <v>1827.8530000000001</v>
      </c>
      <c r="J481" s="43">
        <f t="shared" ref="J481:J487" si="86">+ROUND(I481*1,3)</f>
        <v>1827.8530000000001</v>
      </c>
      <c r="K481" s="43">
        <v>1827.85</v>
      </c>
      <c r="L481" s="18">
        <v>1787.08</v>
      </c>
      <c r="M481" s="18">
        <v>1787.08</v>
      </c>
      <c r="N481" s="14"/>
      <c r="O481" s="85"/>
    </row>
    <row r="482" spans="1:156" s="4" customFormat="1" x14ac:dyDescent="0.2">
      <c r="A482" s="126"/>
      <c r="B482" s="74" t="s">
        <v>370</v>
      </c>
      <c r="C482" s="74" t="s">
        <v>27</v>
      </c>
      <c r="D482" s="74" t="s">
        <v>28</v>
      </c>
      <c r="E482" s="74" t="s">
        <v>141</v>
      </c>
      <c r="F482" s="41">
        <v>171.2</v>
      </c>
      <c r="G482" s="33">
        <v>177.10499999999999</v>
      </c>
      <c r="H482" s="33"/>
      <c r="I482" s="33">
        <f t="shared" si="85"/>
        <v>177.10499999999999</v>
      </c>
      <c r="J482" s="43">
        <f t="shared" si="86"/>
        <v>177.10499999999999</v>
      </c>
      <c r="K482" s="43">
        <v>189.14</v>
      </c>
      <c r="L482" s="18">
        <v>171.2</v>
      </c>
      <c r="M482" s="18">
        <v>171.2</v>
      </c>
      <c r="N482" s="14"/>
      <c r="O482" s="85"/>
    </row>
    <row r="483" spans="1:156" s="4" customFormat="1" x14ac:dyDescent="0.2">
      <c r="A483" s="126"/>
      <c r="B483" s="74" t="s">
        <v>370</v>
      </c>
      <c r="C483" s="74" t="s">
        <v>27</v>
      </c>
      <c r="D483" s="74" t="s">
        <v>28</v>
      </c>
      <c r="E483" s="74" t="s">
        <v>143</v>
      </c>
      <c r="F483" s="41">
        <v>599.32000000000005</v>
      </c>
      <c r="G483" s="33">
        <v>611.63300000000004</v>
      </c>
      <c r="H483" s="33"/>
      <c r="I483" s="33">
        <f t="shared" si="85"/>
        <v>611.63300000000004</v>
      </c>
      <c r="J483" s="43">
        <f t="shared" si="86"/>
        <v>611.63300000000004</v>
      </c>
      <c r="K483" s="43">
        <v>611.63</v>
      </c>
      <c r="L483" s="18">
        <v>599.32000000000005</v>
      </c>
      <c r="M483" s="18">
        <v>599.32000000000005</v>
      </c>
      <c r="N483" s="14"/>
      <c r="O483" s="85"/>
    </row>
    <row r="484" spans="1:156" s="4" customFormat="1" x14ac:dyDescent="0.2">
      <c r="A484" s="126"/>
      <c r="B484" s="74" t="s">
        <v>370</v>
      </c>
      <c r="C484" s="74" t="s">
        <v>27</v>
      </c>
      <c r="D484" s="74" t="s">
        <v>28</v>
      </c>
      <c r="E484" s="74" t="s">
        <v>144</v>
      </c>
      <c r="F484" s="41">
        <v>45.1</v>
      </c>
      <c r="G484" s="33">
        <v>45.1</v>
      </c>
      <c r="H484" s="33"/>
      <c r="I484" s="33">
        <f t="shared" si="85"/>
        <v>45.1</v>
      </c>
      <c r="J484" s="43">
        <f t="shared" si="86"/>
        <v>45.1</v>
      </c>
      <c r="K484" s="43">
        <v>46.1</v>
      </c>
      <c r="L484" s="18">
        <v>45.1</v>
      </c>
      <c r="M484" s="18">
        <v>45.1</v>
      </c>
      <c r="N484" s="14"/>
      <c r="O484" s="85"/>
    </row>
    <row r="485" spans="1:156" s="4" customFormat="1" x14ac:dyDescent="0.2">
      <c r="A485" s="126"/>
      <c r="B485" s="74"/>
      <c r="C485" s="74"/>
      <c r="D485" s="74"/>
      <c r="E485" s="129" t="s">
        <v>29</v>
      </c>
      <c r="F485" s="41"/>
      <c r="G485" s="33">
        <v>7842.87</v>
      </c>
      <c r="H485" s="33"/>
      <c r="I485" s="33">
        <f t="shared" si="85"/>
        <v>7842.87</v>
      </c>
      <c r="J485" s="43">
        <f>+ROUND(I485*1.04,3)</f>
        <v>8156.585</v>
      </c>
      <c r="K485" s="43">
        <v>9832.48</v>
      </c>
      <c r="L485" s="18"/>
      <c r="M485" s="18"/>
      <c r="N485" s="14"/>
      <c r="O485" s="85"/>
    </row>
    <row r="486" spans="1:156" s="4" customFormat="1" x14ac:dyDescent="0.2">
      <c r="A486" s="126"/>
      <c r="B486" s="74" t="s">
        <v>370</v>
      </c>
      <c r="C486" s="74" t="s">
        <v>27</v>
      </c>
      <c r="D486" s="74" t="s">
        <v>28</v>
      </c>
      <c r="E486" s="132"/>
      <c r="F486" s="41">
        <v>9830.67</v>
      </c>
      <c r="G486" s="33">
        <v>1987.8</v>
      </c>
      <c r="H486" s="33"/>
      <c r="I486" s="33">
        <f t="shared" si="85"/>
        <v>1987.8</v>
      </c>
      <c r="J486" s="43">
        <f t="shared" si="86"/>
        <v>1987.8</v>
      </c>
      <c r="K486" s="43"/>
      <c r="L486" s="18">
        <v>9382.7180000000008</v>
      </c>
      <c r="M486" s="18">
        <v>9645.348</v>
      </c>
      <c r="N486" s="14"/>
      <c r="O486" s="85"/>
    </row>
    <row r="487" spans="1:156" s="4" customFormat="1" x14ac:dyDescent="0.2">
      <c r="A487" s="127"/>
      <c r="B487" s="74" t="s">
        <v>370</v>
      </c>
      <c r="C487" s="74" t="s">
        <v>27</v>
      </c>
      <c r="D487" s="74" t="s">
        <v>28</v>
      </c>
      <c r="E487" s="74" t="s">
        <v>65</v>
      </c>
      <c r="F487" s="41">
        <v>0</v>
      </c>
      <c r="G487" s="33">
        <v>4.0949999999999998</v>
      </c>
      <c r="H487" s="33"/>
      <c r="I487" s="33">
        <f t="shared" si="85"/>
        <v>4.0949999999999998</v>
      </c>
      <c r="J487" s="43">
        <f t="shared" si="86"/>
        <v>4.0949999999999998</v>
      </c>
      <c r="K487" s="43"/>
      <c r="L487" s="18">
        <v>0</v>
      </c>
      <c r="M487" s="18">
        <v>0</v>
      </c>
      <c r="N487" s="14"/>
      <c r="O487" s="85"/>
    </row>
    <row r="488" spans="1:156" s="4" customFormat="1" x14ac:dyDescent="0.2">
      <c r="A488" s="25" t="s">
        <v>581</v>
      </c>
      <c r="B488" s="74" t="s">
        <v>370</v>
      </c>
      <c r="C488" s="74" t="s">
        <v>27</v>
      </c>
      <c r="D488" s="74" t="s">
        <v>28</v>
      </c>
      <c r="E488" s="74" t="s">
        <v>372</v>
      </c>
      <c r="F488" s="41">
        <v>10198</v>
      </c>
      <c r="G488" s="33">
        <f>SUM(G489:G504)</f>
        <v>10284.275</v>
      </c>
      <c r="H488" s="33">
        <f>SUM(H489:H504)</f>
        <v>0</v>
      </c>
      <c r="I488" s="33">
        <f>SUM(I489:I504)</f>
        <v>10284.275</v>
      </c>
      <c r="J488" s="87">
        <f>SUM(J489:J504)</f>
        <v>10553.233</v>
      </c>
      <c r="K488" s="87">
        <f>SUM(K489:K504)</f>
        <v>10553.24</v>
      </c>
      <c r="L488" s="18">
        <v>10155.882</v>
      </c>
      <c r="M488" s="18">
        <v>10453.252</v>
      </c>
      <c r="N488" s="14"/>
      <c r="O488" s="85"/>
    </row>
    <row r="489" spans="1:156" s="3" customFormat="1" ht="25.5" x14ac:dyDescent="0.2">
      <c r="A489" s="21" t="s">
        <v>504</v>
      </c>
      <c r="B489" s="22"/>
      <c r="C489" s="22"/>
      <c r="D489" s="22"/>
      <c r="E489" s="22" t="s">
        <v>519</v>
      </c>
      <c r="F489" s="42"/>
      <c r="G489" s="32">
        <v>1.2</v>
      </c>
      <c r="H489" s="32"/>
      <c r="I489" s="32">
        <v>1.2</v>
      </c>
      <c r="J489" s="43">
        <f>ROUND(I489*1,3)</f>
        <v>1.2</v>
      </c>
      <c r="K489" s="43">
        <v>1.2</v>
      </c>
      <c r="L489" s="23"/>
      <c r="M489" s="23"/>
      <c r="N489" s="24"/>
      <c r="O489" s="85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</row>
    <row r="490" spans="1:156" s="3" customFormat="1" ht="25.5" x14ac:dyDescent="0.2">
      <c r="A490" s="21" t="s">
        <v>505</v>
      </c>
      <c r="B490" s="22"/>
      <c r="C490" s="22"/>
      <c r="D490" s="22"/>
      <c r="E490" s="22" t="s">
        <v>520</v>
      </c>
      <c r="F490" s="42"/>
      <c r="G490" s="32">
        <v>42.07</v>
      </c>
      <c r="H490" s="32"/>
      <c r="I490" s="32">
        <v>42.07</v>
      </c>
      <c r="J490" s="43">
        <f t="shared" ref="J490:K507" si="87">ROUND(I490*1,3)</f>
        <v>42.07</v>
      </c>
      <c r="K490" s="43">
        <v>42.04</v>
      </c>
      <c r="L490" s="23"/>
      <c r="M490" s="23"/>
      <c r="N490" s="24"/>
      <c r="O490" s="85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</row>
    <row r="491" spans="1:156" s="3" customFormat="1" x14ac:dyDescent="0.2">
      <c r="A491" s="21" t="s">
        <v>506</v>
      </c>
      <c r="B491" s="22"/>
      <c r="C491" s="22"/>
      <c r="D491" s="22"/>
      <c r="E491" s="22" t="s">
        <v>521</v>
      </c>
      <c r="F491" s="42"/>
      <c r="G491" s="32">
        <v>335</v>
      </c>
      <c r="H491" s="32"/>
      <c r="I491" s="32">
        <v>335</v>
      </c>
      <c r="J491" s="43">
        <f t="shared" si="87"/>
        <v>335</v>
      </c>
      <c r="K491" s="43">
        <v>335</v>
      </c>
      <c r="L491" s="23"/>
      <c r="M491" s="23"/>
      <c r="N491" s="24"/>
      <c r="O491" s="85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</row>
    <row r="492" spans="1:156" s="3" customFormat="1" x14ac:dyDescent="0.2">
      <c r="A492" s="21" t="s">
        <v>507</v>
      </c>
      <c r="B492" s="22"/>
      <c r="C492" s="22"/>
      <c r="D492" s="22"/>
      <c r="E492" s="22" t="s">
        <v>522</v>
      </c>
      <c r="F492" s="42"/>
      <c r="G492" s="32">
        <v>45.93</v>
      </c>
      <c r="H492" s="32"/>
      <c r="I492" s="32">
        <v>45.93</v>
      </c>
      <c r="J492" s="43">
        <f t="shared" si="87"/>
        <v>45.93</v>
      </c>
      <c r="K492" s="43">
        <v>45.93</v>
      </c>
      <c r="L492" s="23"/>
      <c r="M492" s="23"/>
      <c r="N492" s="24"/>
      <c r="O492" s="85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</row>
    <row r="493" spans="1:156" s="3" customFormat="1" x14ac:dyDescent="0.2">
      <c r="A493" s="21" t="s">
        <v>508</v>
      </c>
      <c r="B493" s="22"/>
      <c r="C493" s="22"/>
      <c r="D493" s="22"/>
      <c r="E493" s="22" t="s">
        <v>523</v>
      </c>
      <c r="F493" s="42"/>
      <c r="G493" s="32">
        <v>6723.95</v>
      </c>
      <c r="H493" s="32"/>
      <c r="I493" s="32">
        <v>6723.95</v>
      </c>
      <c r="J493" s="43">
        <f>ROUND(I493*1.04,3)</f>
        <v>6992.9080000000004</v>
      </c>
      <c r="K493" s="43">
        <v>6992.9080000000004</v>
      </c>
      <c r="L493" s="23"/>
      <c r="M493" s="23"/>
      <c r="N493" s="24"/>
      <c r="O493" s="85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</row>
    <row r="494" spans="1:156" s="3" customFormat="1" x14ac:dyDescent="0.2">
      <c r="A494" s="21" t="s">
        <v>509</v>
      </c>
      <c r="B494" s="22"/>
      <c r="C494" s="22"/>
      <c r="D494" s="22"/>
      <c r="E494" s="22" t="s">
        <v>524</v>
      </c>
      <c r="F494" s="42"/>
      <c r="G494" s="32">
        <v>786.65499999999997</v>
      </c>
      <c r="H494" s="32"/>
      <c r="I494" s="32">
        <v>786.65499999999997</v>
      </c>
      <c r="J494" s="43">
        <f t="shared" si="87"/>
        <v>786.65499999999997</v>
      </c>
      <c r="K494" s="43">
        <v>786.65499999999997</v>
      </c>
      <c r="L494" s="23"/>
      <c r="M494" s="23"/>
      <c r="N494" s="24"/>
      <c r="O494" s="85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</row>
    <row r="495" spans="1:156" s="3" customFormat="1" x14ac:dyDescent="0.2">
      <c r="A495" s="21" t="s">
        <v>510</v>
      </c>
      <c r="B495" s="22"/>
      <c r="C495" s="22"/>
      <c r="D495" s="22"/>
      <c r="E495" s="22" t="s">
        <v>525</v>
      </c>
      <c r="F495" s="42"/>
      <c r="G495" s="32">
        <v>271.08</v>
      </c>
      <c r="H495" s="32"/>
      <c r="I495" s="32">
        <v>271.08</v>
      </c>
      <c r="J495" s="43">
        <f t="shared" si="87"/>
        <v>271.08</v>
      </c>
      <c r="K495" s="43">
        <v>271.08</v>
      </c>
      <c r="L495" s="23"/>
      <c r="M495" s="23"/>
      <c r="N495" s="24"/>
      <c r="O495" s="85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</row>
    <row r="496" spans="1:156" s="3" customFormat="1" x14ac:dyDescent="0.2">
      <c r="A496" s="21" t="s">
        <v>511</v>
      </c>
      <c r="B496" s="22"/>
      <c r="C496" s="22"/>
      <c r="D496" s="22"/>
      <c r="E496" s="22" t="s">
        <v>526</v>
      </c>
      <c r="F496" s="42"/>
      <c r="G496" s="32">
        <v>7</v>
      </c>
      <c r="H496" s="32"/>
      <c r="I496" s="32">
        <v>7</v>
      </c>
      <c r="J496" s="43">
        <f t="shared" si="87"/>
        <v>7</v>
      </c>
      <c r="K496" s="43">
        <v>7.0369999999999999</v>
      </c>
      <c r="L496" s="23"/>
      <c r="M496" s="23"/>
      <c r="N496" s="24"/>
      <c r="O496" s="85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</row>
    <row r="497" spans="1:156" s="3" customFormat="1" x14ac:dyDescent="0.2">
      <c r="A497" s="21" t="s">
        <v>512</v>
      </c>
      <c r="B497" s="22"/>
      <c r="C497" s="22"/>
      <c r="D497" s="22"/>
      <c r="E497" s="22" t="s">
        <v>527</v>
      </c>
      <c r="F497" s="42"/>
      <c r="G497" s="32">
        <v>1507.8</v>
      </c>
      <c r="H497" s="32"/>
      <c r="I497" s="32">
        <v>1507.8</v>
      </c>
      <c r="J497" s="43">
        <f t="shared" si="87"/>
        <v>1507.8</v>
      </c>
      <c r="K497" s="43">
        <v>1507.8</v>
      </c>
      <c r="L497" s="23"/>
      <c r="M497" s="23"/>
      <c r="N497" s="24"/>
      <c r="O497" s="85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</row>
    <row r="498" spans="1:156" s="3" customFormat="1" ht="25.5" x14ac:dyDescent="0.2">
      <c r="A498" s="21" t="s">
        <v>514</v>
      </c>
      <c r="B498" s="22"/>
      <c r="C498" s="22"/>
      <c r="D498" s="22"/>
      <c r="E498" s="22" t="s">
        <v>529</v>
      </c>
      <c r="F498" s="42"/>
      <c r="G498" s="32">
        <v>0.20399999999999999</v>
      </c>
      <c r="H498" s="32"/>
      <c r="I498" s="32">
        <v>0.20399999999999999</v>
      </c>
      <c r="J498" s="43">
        <f t="shared" si="87"/>
        <v>0.20399999999999999</v>
      </c>
      <c r="K498" s="43">
        <v>0.20399999999999999</v>
      </c>
      <c r="L498" s="23"/>
      <c r="M498" s="23"/>
      <c r="N498" s="24"/>
      <c r="O498" s="85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</row>
    <row r="499" spans="1:156" s="3" customFormat="1" x14ac:dyDescent="0.2">
      <c r="A499" s="21" t="s">
        <v>515</v>
      </c>
      <c r="B499" s="22"/>
      <c r="C499" s="22"/>
      <c r="D499" s="22"/>
      <c r="E499" s="22" t="s">
        <v>530</v>
      </c>
      <c r="F499" s="42"/>
      <c r="G499" s="32">
        <v>20</v>
      </c>
      <c r="H499" s="32"/>
      <c r="I499" s="32">
        <v>20</v>
      </c>
      <c r="J499" s="43">
        <f t="shared" si="87"/>
        <v>20</v>
      </c>
      <c r="K499" s="43">
        <v>20</v>
      </c>
      <c r="L499" s="23"/>
      <c r="M499" s="23"/>
      <c r="N499" s="24"/>
      <c r="O499" s="85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</row>
    <row r="500" spans="1:156" s="3" customFormat="1" ht="25.5" x14ac:dyDescent="0.2">
      <c r="A500" s="21" t="s">
        <v>516</v>
      </c>
      <c r="B500" s="22"/>
      <c r="C500" s="22"/>
      <c r="D500" s="22"/>
      <c r="E500" s="22" t="s">
        <v>531</v>
      </c>
      <c r="F500" s="42"/>
      <c r="G500" s="32">
        <v>5.8</v>
      </c>
      <c r="H500" s="32"/>
      <c r="I500" s="32">
        <v>5.8</v>
      </c>
      <c r="J500" s="43">
        <f t="shared" si="87"/>
        <v>5.8</v>
      </c>
      <c r="K500" s="43">
        <v>5.8</v>
      </c>
      <c r="L500" s="23"/>
      <c r="M500" s="23"/>
      <c r="N500" s="24"/>
      <c r="O500" s="85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</row>
    <row r="501" spans="1:156" s="3" customFormat="1" x14ac:dyDescent="0.2">
      <c r="A501" s="21" t="s">
        <v>517</v>
      </c>
      <c r="B501" s="22"/>
      <c r="C501" s="22"/>
      <c r="D501" s="22"/>
      <c r="E501" s="22" t="s">
        <v>532</v>
      </c>
      <c r="F501" s="42"/>
      <c r="G501" s="32">
        <v>53.2</v>
      </c>
      <c r="H501" s="32"/>
      <c r="I501" s="32">
        <v>53.2</v>
      </c>
      <c r="J501" s="43">
        <f t="shared" si="87"/>
        <v>53.2</v>
      </c>
      <c r="K501" s="43">
        <v>53.2</v>
      </c>
      <c r="L501" s="23"/>
      <c r="M501" s="23"/>
      <c r="N501" s="24"/>
      <c r="O501" s="85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</row>
    <row r="502" spans="1:156" s="3" customFormat="1" x14ac:dyDescent="0.2">
      <c r="A502" s="21" t="s">
        <v>518</v>
      </c>
      <c r="B502" s="22"/>
      <c r="C502" s="22"/>
      <c r="D502" s="22"/>
      <c r="E502" s="22" t="s">
        <v>533</v>
      </c>
      <c r="F502" s="42"/>
      <c r="G502" s="32">
        <v>34</v>
      </c>
      <c r="H502" s="32"/>
      <c r="I502" s="32">
        <v>34</v>
      </c>
      <c r="J502" s="43">
        <f t="shared" si="87"/>
        <v>34</v>
      </c>
      <c r="K502" s="43">
        <v>34</v>
      </c>
      <c r="L502" s="23"/>
      <c r="M502" s="23"/>
      <c r="N502" s="24"/>
      <c r="O502" s="85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</row>
    <row r="503" spans="1:156" s="3" customFormat="1" ht="25.5" x14ac:dyDescent="0.2">
      <c r="A503" s="21" t="s">
        <v>498</v>
      </c>
      <c r="B503" s="22"/>
      <c r="C503" s="22"/>
      <c r="D503" s="22"/>
      <c r="E503" s="22" t="s">
        <v>502</v>
      </c>
      <c r="F503" s="42"/>
      <c r="G503" s="32">
        <v>444.38600000000002</v>
      </c>
      <c r="H503" s="32"/>
      <c r="I503" s="32">
        <v>444.38600000000002</v>
      </c>
      <c r="J503" s="43">
        <f t="shared" si="87"/>
        <v>444.38600000000002</v>
      </c>
      <c r="K503" s="43">
        <v>444.38600000000002</v>
      </c>
      <c r="L503" s="23"/>
      <c r="M503" s="23"/>
      <c r="N503" s="24"/>
      <c r="O503" s="85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</row>
    <row r="504" spans="1:156" s="3" customFormat="1" ht="25.5" x14ac:dyDescent="0.2">
      <c r="A504" s="21" t="s">
        <v>499</v>
      </c>
      <c r="B504" s="22"/>
      <c r="C504" s="22"/>
      <c r="D504" s="22"/>
      <c r="E504" s="22" t="s">
        <v>503</v>
      </c>
      <c r="F504" s="42"/>
      <c r="G504" s="32">
        <v>6</v>
      </c>
      <c r="H504" s="32"/>
      <c r="I504" s="32">
        <v>6</v>
      </c>
      <c r="J504" s="43">
        <f t="shared" si="87"/>
        <v>6</v>
      </c>
      <c r="K504" s="43">
        <v>6</v>
      </c>
      <c r="L504" s="23"/>
      <c r="M504" s="23"/>
      <c r="N504" s="24"/>
      <c r="O504" s="85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</row>
    <row r="505" spans="1:156" s="4" customFormat="1" x14ac:dyDescent="0.2">
      <c r="A505" s="128" t="s">
        <v>591</v>
      </c>
      <c r="B505" s="74" t="s">
        <v>370</v>
      </c>
      <c r="C505" s="74" t="s">
        <v>27</v>
      </c>
      <c r="D505" s="74" t="s">
        <v>28</v>
      </c>
      <c r="E505" s="74" t="s">
        <v>190</v>
      </c>
      <c r="F505" s="41">
        <v>299.60000000000002</v>
      </c>
      <c r="G505" s="33">
        <v>299.60000000000002</v>
      </c>
      <c r="H505" s="33"/>
      <c r="I505" s="33">
        <f>G505-H505</f>
        <v>299.60000000000002</v>
      </c>
      <c r="J505" s="43">
        <f t="shared" si="87"/>
        <v>299.60000000000002</v>
      </c>
      <c r="K505" s="43">
        <f t="shared" si="87"/>
        <v>299.60000000000002</v>
      </c>
      <c r="L505" s="18">
        <v>299.60000000000002</v>
      </c>
      <c r="M505" s="18">
        <v>299.60000000000002</v>
      </c>
      <c r="N505" s="14"/>
      <c r="O505" s="85"/>
    </row>
    <row r="506" spans="1:156" s="4" customFormat="1" x14ac:dyDescent="0.2">
      <c r="A506" s="126"/>
      <c r="B506" s="74" t="s">
        <v>370</v>
      </c>
      <c r="C506" s="74" t="s">
        <v>27</v>
      </c>
      <c r="D506" s="74" t="s">
        <v>28</v>
      </c>
      <c r="E506" s="74" t="s">
        <v>191</v>
      </c>
      <c r="F506" s="41">
        <v>5</v>
      </c>
      <c r="G506" s="33">
        <v>4.1849999999999996</v>
      </c>
      <c r="H506" s="33"/>
      <c r="I506" s="33">
        <f>G506-H506</f>
        <v>4.1849999999999996</v>
      </c>
      <c r="J506" s="43">
        <f t="shared" si="87"/>
        <v>4.1849999999999996</v>
      </c>
      <c r="K506" s="43">
        <v>5</v>
      </c>
      <c r="L506" s="18">
        <v>5</v>
      </c>
      <c r="M506" s="18">
        <v>5</v>
      </c>
      <c r="N506" s="14"/>
      <c r="O506" s="85"/>
    </row>
    <row r="507" spans="1:156" s="4" customFormat="1" x14ac:dyDescent="0.2">
      <c r="A507" s="127"/>
      <c r="B507" s="74" t="s">
        <v>370</v>
      </c>
      <c r="C507" s="74" t="s">
        <v>27</v>
      </c>
      <c r="D507" s="74" t="s">
        <v>28</v>
      </c>
      <c r="E507" s="74" t="s">
        <v>192</v>
      </c>
      <c r="F507" s="41">
        <v>5</v>
      </c>
      <c r="G507" s="33">
        <v>5.8150000000000004</v>
      </c>
      <c r="H507" s="33"/>
      <c r="I507" s="33">
        <f>G507-H507</f>
        <v>5.8150000000000004</v>
      </c>
      <c r="J507" s="43">
        <f t="shared" si="87"/>
        <v>5.8150000000000004</v>
      </c>
      <c r="K507" s="43">
        <v>5</v>
      </c>
      <c r="L507" s="18">
        <v>5</v>
      </c>
      <c r="M507" s="18">
        <v>5</v>
      </c>
      <c r="N507" s="14"/>
      <c r="O507" s="85"/>
    </row>
    <row r="508" spans="1:156" s="4" customFormat="1" ht="40.5" x14ac:dyDescent="0.2">
      <c r="A508" s="28" t="s">
        <v>374</v>
      </c>
      <c r="B508" s="44" t="s">
        <v>373</v>
      </c>
      <c r="C508" s="44" t="s">
        <v>27</v>
      </c>
      <c r="D508" s="44"/>
      <c r="E508" s="44"/>
      <c r="F508" s="38">
        <v>100</v>
      </c>
      <c r="G508" s="39">
        <f>SUM(G509)</f>
        <v>100</v>
      </c>
      <c r="H508" s="39">
        <f>SUM(H509)</f>
        <v>0</v>
      </c>
      <c r="I508" s="39">
        <f>SUM(I509)</f>
        <v>100</v>
      </c>
      <c r="J508" s="40">
        <f>SUM(J509)</f>
        <v>100</v>
      </c>
      <c r="K508" s="40">
        <f>SUM(K509)</f>
        <v>100</v>
      </c>
      <c r="L508" s="16">
        <v>100</v>
      </c>
      <c r="M508" s="16">
        <v>100</v>
      </c>
      <c r="N508" s="14"/>
      <c r="O508" s="85"/>
    </row>
    <row r="509" spans="1:156" s="4" customFormat="1" x14ac:dyDescent="0.2">
      <c r="A509" s="25" t="s">
        <v>590</v>
      </c>
      <c r="B509" s="74" t="s">
        <v>373</v>
      </c>
      <c r="C509" s="74" t="s">
        <v>27</v>
      </c>
      <c r="D509" s="74" t="s">
        <v>28</v>
      </c>
      <c r="E509" s="74" t="s">
        <v>31</v>
      </c>
      <c r="F509" s="41">
        <v>100</v>
      </c>
      <c r="G509" s="33">
        <v>100</v>
      </c>
      <c r="H509" s="33"/>
      <c r="I509" s="33">
        <f>G509-H509</f>
        <v>100</v>
      </c>
      <c r="J509" s="43">
        <f>ROUND(I509*1,3)</f>
        <v>100</v>
      </c>
      <c r="K509" s="43">
        <f>ROUND(J509*1,3)</f>
        <v>100</v>
      </c>
      <c r="L509" s="18">
        <v>100</v>
      </c>
      <c r="M509" s="18">
        <v>100</v>
      </c>
      <c r="N509" s="14"/>
      <c r="O509" s="85"/>
    </row>
    <row r="510" spans="1:156" s="4" customFormat="1" ht="13.5" x14ac:dyDescent="0.2">
      <c r="A510" s="28" t="s">
        <v>376</v>
      </c>
      <c r="B510" s="44" t="s">
        <v>375</v>
      </c>
      <c r="C510" s="44" t="s">
        <v>27</v>
      </c>
      <c r="D510" s="44"/>
      <c r="E510" s="44"/>
      <c r="F510" s="38">
        <v>45</v>
      </c>
      <c r="G510" s="39">
        <f>SUM(G511)</f>
        <v>45</v>
      </c>
      <c r="H510" s="39">
        <f>SUM(H511)</f>
        <v>0</v>
      </c>
      <c r="I510" s="39">
        <f>SUM(I511)</f>
        <v>45</v>
      </c>
      <c r="J510" s="40">
        <f>SUM(J511)</f>
        <v>45</v>
      </c>
      <c r="K510" s="40">
        <f>SUM(K511)</f>
        <v>118</v>
      </c>
      <c r="L510" s="16">
        <v>45</v>
      </c>
      <c r="M510" s="16">
        <v>45</v>
      </c>
      <c r="N510" s="14"/>
      <c r="O510" s="85"/>
    </row>
    <row r="511" spans="1:156" s="4" customFormat="1" x14ac:dyDescent="0.2">
      <c r="A511" s="25" t="s">
        <v>578</v>
      </c>
      <c r="B511" s="74" t="s">
        <v>375</v>
      </c>
      <c r="C511" s="74" t="s">
        <v>27</v>
      </c>
      <c r="D511" s="74" t="s">
        <v>310</v>
      </c>
      <c r="E511" s="74" t="s">
        <v>65</v>
      </c>
      <c r="F511" s="41">
        <v>45</v>
      </c>
      <c r="G511" s="33">
        <v>45</v>
      </c>
      <c r="H511" s="33"/>
      <c r="I511" s="33">
        <f>G511-H511</f>
        <v>45</v>
      </c>
      <c r="J511" s="43">
        <f>ROUND(I511*1,3)</f>
        <v>45</v>
      </c>
      <c r="K511" s="43">
        <v>118</v>
      </c>
      <c r="L511" s="18">
        <v>45</v>
      </c>
      <c r="M511" s="18">
        <v>45</v>
      </c>
      <c r="N511" s="14"/>
      <c r="O511" s="85"/>
    </row>
    <row r="512" spans="1:156" s="4" customFormat="1" ht="13.5" x14ac:dyDescent="0.2">
      <c r="A512" s="28" t="s">
        <v>378</v>
      </c>
      <c r="B512" s="44" t="s">
        <v>377</v>
      </c>
      <c r="C512" s="44"/>
      <c r="D512" s="44"/>
      <c r="E512" s="44"/>
      <c r="F512" s="38">
        <v>83</v>
      </c>
      <c r="G512" s="39">
        <f>SUM(G513)</f>
        <v>83</v>
      </c>
      <c r="H512" s="39">
        <f>SUM(H513)</f>
        <v>0</v>
      </c>
      <c r="I512" s="39">
        <f>SUM(I513)</f>
        <v>83</v>
      </c>
      <c r="J512" s="40">
        <f>SUM(J513)</f>
        <v>83</v>
      </c>
      <c r="K512" s="40">
        <f>SUM(K513)</f>
        <v>83</v>
      </c>
      <c r="L512" s="16">
        <v>83</v>
      </c>
      <c r="M512" s="16">
        <v>83</v>
      </c>
      <c r="N512" s="14"/>
      <c r="O512" s="85"/>
    </row>
    <row r="513" spans="1:156" s="4" customFormat="1" x14ac:dyDescent="0.2">
      <c r="A513" s="25" t="s">
        <v>578</v>
      </c>
      <c r="B513" s="74" t="s">
        <v>377</v>
      </c>
      <c r="C513" s="74" t="s">
        <v>27</v>
      </c>
      <c r="D513" s="74" t="s">
        <v>203</v>
      </c>
      <c r="E513" s="74" t="s">
        <v>29</v>
      </c>
      <c r="F513" s="41">
        <v>83</v>
      </c>
      <c r="G513" s="33">
        <v>83</v>
      </c>
      <c r="H513" s="33"/>
      <c r="I513" s="33">
        <f>G513-H513</f>
        <v>83</v>
      </c>
      <c r="J513" s="43">
        <f>ROUND(I513*1,3)</f>
        <v>83</v>
      </c>
      <c r="K513" s="43">
        <v>83</v>
      </c>
      <c r="L513" s="18">
        <v>83</v>
      </c>
      <c r="M513" s="18">
        <v>83</v>
      </c>
      <c r="N513" s="14"/>
      <c r="O513" s="85"/>
    </row>
    <row r="514" spans="1:156" s="4" customFormat="1" ht="27" x14ac:dyDescent="0.2">
      <c r="A514" s="28" t="s">
        <v>380</v>
      </c>
      <c r="B514" s="44" t="s">
        <v>379</v>
      </c>
      <c r="C514" s="44"/>
      <c r="D514" s="44"/>
      <c r="E514" s="44"/>
      <c r="F514" s="38">
        <v>50</v>
      </c>
      <c r="G514" s="39">
        <f>SUM(G515:G516)</f>
        <v>50</v>
      </c>
      <c r="H514" s="39">
        <f>SUM(H515:H516)</f>
        <v>0</v>
      </c>
      <c r="I514" s="39">
        <f>SUM(I515:I516)</f>
        <v>50</v>
      </c>
      <c r="J514" s="40">
        <f>SUM(J515:J516)</f>
        <v>50</v>
      </c>
      <c r="K514" s="40">
        <f>SUM(K515:K516)</f>
        <v>53</v>
      </c>
      <c r="L514" s="16">
        <v>50</v>
      </c>
      <c r="M514" s="16">
        <v>50</v>
      </c>
      <c r="N514" s="14"/>
      <c r="O514" s="85"/>
    </row>
    <row r="515" spans="1:156" s="4" customFormat="1" x14ac:dyDescent="0.2">
      <c r="A515" s="128" t="s">
        <v>578</v>
      </c>
      <c r="B515" s="74" t="s">
        <v>379</v>
      </c>
      <c r="C515" s="74" t="s">
        <v>27</v>
      </c>
      <c r="D515" s="74" t="s">
        <v>203</v>
      </c>
      <c r="E515" s="74" t="s">
        <v>141</v>
      </c>
      <c r="F515" s="41">
        <v>20</v>
      </c>
      <c r="G515" s="33">
        <v>20</v>
      </c>
      <c r="H515" s="33"/>
      <c r="I515" s="33">
        <f>G515-H515</f>
        <v>20</v>
      </c>
      <c r="J515" s="43">
        <f>ROUND(I515*1,3)</f>
        <v>20</v>
      </c>
      <c r="K515" s="43">
        <v>23</v>
      </c>
      <c r="L515" s="18">
        <v>20</v>
      </c>
      <c r="M515" s="18">
        <v>20</v>
      </c>
      <c r="N515" s="14"/>
      <c r="O515" s="85"/>
    </row>
    <row r="516" spans="1:156" s="4" customFormat="1" x14ac:dyDescent="0.2">
      <c r="A516" s="127"/>
      <c r="B516" s="74" t="s">
        <v>379</v>
      </c>
      <c r="C516" s="74" t="s">
        <v>27</v>
      </c>
      <c r="D516" s="74" t="s">
        <v>203</v>
      </c>
      <c r="E516" s="74" t="s">
        <v>65</v>
      </c>
      <c r="F516" s="41">
        <v>30</v>
      </c>
      <c r="G516" s="33">
        <v>30</v>
      </c>
      <c r="H516" s="33"/>
      <c r="I516" s="33">
        <f>G516-H516</f>
        <v>30</v>
      </c>
      <c r="J516" s="43">
        <f>ROUND(I516*1,3)</f>
        <v>30</v>
      </c>
      <c r="K516" s="43">
        <f>ROUND(J516*1,3)</f>
        <v>30</v>
      </c>
      <c r="L516" s="18">
        <v>30</v>
      </c>
      <c r="M516" s="18">
        <v>30</v>
      </c>
      <c r="N516" s="14"/>
      <c r="O516" s="85"/>
    </row>
    <row r="517" spans="1:156" s="4" customFormat="1" ht="27" x14ac:dyDescent="0.2">
      <c r="A517" s="28" t="s">
        <v>382</v>
      </c>
      <c r="B517" s="44" t="s">
        <v>381</v>
      </c>
      <c r="C517" s="44" t="s">
        <v>27</v>
      </c>
      <c r="D517" s="44"/>
      <c r="E517" s="44"/>
      <c r="F517" s="38">
        <v>25</v>
      </c>
      <c r="G517" s="39">
        <f>SUM(G518)</f>
        <v>25</v>
      </c>
      <c r="H517" s="39">
        <f>SUM(H518)</f>
        <v>0</v>
      </c>
      <c r="I517" s="39">
        <f>SUM(I518)</f>
        <v>25</v>
      </c>
      <c r="J517" s="40">
        <f>SUM(J518)</f>
        <v>25</v>
      </c>
      <c r="K517" s="40">
        <f>SUM(K518)</f>
        <v>25</v>
      </c>
      <c r="L517" s="16">
        <v>25</v>
      </c>
      <c r="M517" s="16">
        <v>25</v>
      </c>
      <c r="N517" s="14"/>
      <c r="O517" s="85"/>
    </row>
    <row r="518" spans="1:156" s="4" customFormat="1" x14ac:dyDescent="0.2">
      <c r="A518" s="25" t="s">
        <v>578</v>
      </c>
      <c r="B518" s="74" t="s">
        <v>381</v>
      </c>
      <c r="C518" s="74" t="s">
        <v>27</v>
      </c>
      <c r="D518" s="74" t="s">
        <v>203</v>
      </c>
      <c r="E518" s="74" t="s">
        <v>29</v>
      </c>
      <c r="F518" s="41">
        <v>25</v>
      </c>
      <c r="G518" s="33">
        <v>25</v>
      </c>
      <c r="H518" s="33"/>
      <c r="I518" s="33">
        <f>G518-H518</f>
        <v>25</v>
      </c>
      <c r="J518" s="43">
        <f>ROUND(I518*1,3)</f>
        <v>25</v>
      </c>
      <c r="K518" s="43">
        <f>ROUND(J518*1,3)</f>
        <v>25</v>
      </c>
      <c r="L518" s="18">
        <v>25</v>
      </c>
      <c r="M518" s="18">
        <v>25</v>
      </c>
      <c r="N518" s="14"/>
      <c r="O518" s="85"/>
    </row>
    <row r="519" spans="1:156" s="4" customFormat="1" ht="27" x14ac:dyDescent="0.2">
      <c r="A519" s="28" t="s">
        <v>384</v>
      </c>
      <c r="B519" s="44" t="s">
        <v>383</v>
      </c>
      <c r="C519" s="44"/>
      <c r="D519" s="44"/>
      <c r="E519" s="44"/>
      <c r="F519" s="38">
        <v>32805.629999999997</v>
      </c>
      <c r="G519" s="39">
        <f>SUM(G520)</f>
        <v>33385.048999999999</v>
      </c>
      <c r="H519" s="39">
        <f>SUM(H520)</f>
        <v>0</v>
      </c>
      <c r="I519" s="39">
        <f>SUM(I520)</f>
        <v>33385.048999999999</v>
      </c>
      <c r="J519" s="40">
        <f>SUM(J520)</f>
        <v>33652.826000000001</v>
      </c>
      <c r="K519" s="40">
        <f>SUM(K520)</f>
        <v>33652.826000000001</v>
      </c>
      <c r="L519" s="16">
        <v>32535.599999999999</v>
      </c>
      <c r="M519" s="16">
        <v>32684.6</v>
      </c>
      <c r="N519" s="14"/>
      <c r="O519" s="85"/>
    </row>
    <row r="520" spans="1:156" s="4" customFormat="1" ht="27" x14ac:dyDescent="0.2">
      <c r="A520" s="28" t="s">
        <v>386</v>
      </c>
      <c r="B520" s="44" t="s">
        <v>385</v>
      </c>
      <c r="C520" s="44" t="s">
        <v>27</v>
      </c>
      <c r="D520" s="44"/>
      <c r="E520" s="44"/>
      <c r="F520" s="38">
        <v>32805.629999999997</v>
      </c>
      <c r="G520" s="39">
        <f>SUM(G521:G527,G543:G545)</f>
        <v>33385.048999999999</v>
      </c>
      <c r="H520" s="39">
        <f>SUM(H521:H527,H543:H545)</f>
        <v>0</v>
      </c>
      <c r="I520" s="39">
        <f>SUM(I521:I527,I543:I545)</f>
        <v>33385.048999999999</v>
      </c>
      <c r="J520" s="40">
        <f>SUM(J521:J527,J543:J545)</f>
        <v>33652.826000000001</v>
      </c>
      <c r="K520" s="40">
        <f>SUM(K521:K527,K543:K545)</f>
        <v>33652.826000000001</v>
      </c>
      <c r="L520" s="16">
        <v>32535.599999999999</v>
      </c>
      <c r="M520" s="16">
        <v>32684.6</v>
      </c>
      <c r="N520" s="14"/>
      <c r="O520" s="85"/>
    </row>
    <row r="521" spans="1:156" s="4" customFormat="1" x14ac:dyDescent="0.2">
      <c r="A521" s="128" t="s">
        <v>582</v>
      </c>
      <c r="B521" s="74" t="s">
        <v>385</v>
      </c>
      <c r="C521" s="74" t="s">
        <v>27</v>
      </c>
      <c r="D521" s="74" t="s">
        <v>37</v>
      </c>
      <c r="E521" s="74" t="s">
        <v>140</v>
      </c>
      <c r="F521" s="41">
        <v>1858</v>
      </c>
      <c r="G521" s="33">
        <v>1898.7719999999999</v>
      </c>
      <c r="H521" s="33"/>
      <c r="I521" s="33">
        <f t="shared" ref="I521:I526" si="88">G521-H521</f>
        <v>1898.7719999999999</v>
      </c>
      <c r="J521" s="43">
        <f t="shared" ref="J521:K545" si="89">ROUND(I521*1,3)</f>
        <v>1898.7719999999999</v>
      </c>
      <c r="K521" s="43">
        <v>1901.6</v>
      </c>
      <c r="L521" s="18">
        <v>1858</v>
      </c>
      <c r="M521" s="18">
        <v>1858</v>
      </c>
      <c r="N521" s="14"/>
      <c r="O521" s="85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7"/>
      <c r="BY521" s="7"/>
      <c r="BZ521" s="7"/>
      <c r="CA521" s="7"/>
      <c r="CB521" s="7"/>
      <c r="CC521" s="7"/>
      <c r="CD521" s="7"/>
      <c r="CE521" s="7"/>
      <c r="CF521" s="7"/>
      <c r="CG521" s="7"/>
      <c r="CH521" s="7"/>
      <c r="CI521" s="7"/>
      <c r="CJ521" s="7"/>
      <c r="CK521" s="7"/>
      <c r="CL521" s="7"/>
      <c r="CM521" s="7"/>
      <c r="CN521" s="7"/>
      <c r="CO521" s="7"/>
      <c r="CP521" s="7"/>
      <c r="CQ521" s="7"/>
      <c r="CR521" s="7"/>
      <c r="CS521" s="7"/>
      <c r="CT521" s="7"/>
      <c r="CU521" s="7"/>
      <c r="CV521" s="7"/>
      <c r="CW521" s="7"/>
      <c r="CX521" s="7"/>
      <c r="CY521" s="7"/>
      <c r="CZ521" s="7"/>
      <c r="DA521" s="7"/>
      <c r="DB521" s="7"/>
      <c r="DC521" s="7"/>
      <c r="DD521" s="7"/>
      <c r="DE521" s="7"/>
      <c r="DF521" s="7"/>
      <c r="DG521" s="7"/>
      <c r="DH521" s="7"/>
      <c r="DI521" s="7"/>
      <c r="DJ521" s="7"/>
      <c r="DK521" s="7"/>
      <c r="DL521" s="7"/>
      <c r="DM521" s="7"/>
      <c r="DN521" s="7"/>
      <c r="DO521" s="7"/>
      <c r="DP521" s="7"/>
      <c r="DQ521" s="7"/>
      <c r="DR521" s="7"/>
      <c r="DS521" s="7"/>
      <c r="DT521" s="7"/>
      <c r="DU521" s="7"/>
      <c r="DV521" s="7"/>
      <c r="DW521" s="7"/>
      <c r="DX521" s="7"/>
      <c r="DY521" s="7"/>
      <c r="DZ521" s="7"/>
      <c r="EA521" s="7"/>
      <c r="EB521" s="7"/>
      <c r="EC521" s="7"/>
      <c r="ED521" s="7"/>
      <c r="EE521" s="7"/>
      <c r="EF521" s="7"/>
      <c r="EG521" s="7"/>
      <c r="EH521" s="7"/>
      <c r="EI521" s="7"/>
      <c r="EJ521" s="7"/>
      <c r="EK521" s="7"/>
      <c r="EL521" s="7"/>
      <c r="EM521" s="7"/>
      <c r="EN521" s="7"/>
      <c r="EO521" s="7"/>
      <c r="EP521" s="7"/>
      <c r="EQ521" s="7"/>
      <c r="ER521" s="7"/>
      <c r="ES521" s="7"/>
      <c r="ET521" s="7"/>
      <c r="EU521" s="7"/>
      <c r="EV521" s="7"/>
      <c r="EW521" s="7"/>
      <c r="EX521" s="7"/>
      <c r="EY521" s="7"/>
      <c r="EZ521" s="7"/>
    </row>
    <row r="522" spans="1:156" s="4" customFormat="1" x14ac:dyDescent="0.2">
      <c r="A522" s="126"/>
      <c r="B522" s="74" t="s">
        <v>385</v>
      </c>
      <c r="C522" s="74" t="s">
        <v>27</v>
      </c>
      <c r="D522" s="74" t="s">
        <v>37</v>
      </c>
      <c r="E522" s="74" t="s">
        <v>141</v>
      </c>
      <c r="F522" s="41">
        <v>132.30000000000001</v>
      </c>
      <c r="G522" s="33">
        <v>144.69999999999999</v>
      </c>
      <c r="H522" s="33"/>
      <c r="I522" s="33">
        <f t="shared" si="88"/>
        <v>144.69999999999999</v>
      </c>
      <c r="J522" s="43">
        <f t="shared" si="89"/>
        <v>144.69999999999999</v>
      </c>
      <c r="K522" s="43">
        <v>142.55000000000001</v>
      </c>
      <c r="L522" s="18">
        <v>132.30000000000001</v>
      </c>
      <c r="M522" s="18">
        <v>132.30000000000001</v>
      </c>
      <c r="N522" s="14"/>
      <c r="O522" s="85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7"/>
      <c r="CA522" s="7"/>
      <c r="CB522" s="7"/>
      <c r="CC522" s="7"/>
      <c r="CD522" s="7"/>
      <c r="CE522" s="7"/>
      <c r="CF522" s="7"/>
      <c r="CG522" s="7"/>
      <c r="CH522" s="7"/>
      <c r="CI522" s="7"/>
      <c r="CJ522" s="7"/>
      <c r="CK522" s="7"/>
      <c r="CL522" s="7"/>
      <c r="CM522" s="7"/>
      <c r="CN522" s="7"/>
      <c r="CO522" s="7"/>
      <c r="CP522" s="7"/>
      <c r="CQ522" s="7"/>
      <c r="CR522" s="7"/>
      <c r="CS522" s="7"/>
      <c r="CT522" s="7"/>
      <c r="CU522" s="7"/>
      <c r="CV522" s="7"/>
      <c r="CW522" s="7"/>
      <c r="CX522" s="7"/>
      <c r="CY522" s="7"/>
      <c r="CZ522" s="7"/>
      <c r="DA522" s="7"/>
      <c r="DB522" s="7"/>
      <c r="DC522" s="7"/>
      <c r="DD522" s="7"/>
      <c r="DE522" s="7"/>
      <c r="DF522" s="7"/>
      <c r="DG522" s="7"/>
      <c r="DH522" s="7"/>
      <c r="DI522" s="7"/>
      <c r="DJ522" s="7"/>
      <c r="DK522" s="7"/>
      <c r="DL522" s="7"/>
      <c r="DM522" s="7"/>
      <c r="DN522" s="7"/>
      <c r="DO522" s="7"/>
      <c r="DP522" s="7"/>
      <c r="DQ522" s="7"/>
      <c r="DR522" s="7"/>
      <c r="DS522" s="7"/>
      <c r="DT522" s="7"/>
      <c r="DU522" s="7"/>
      <c r="DV522" s="7"/>
      <c r="DW522" s="7"/>
      <c r="DX522" s="7"/>
      <c r="DY522" s="7"/>
      <c r="DZ522" s="7"/>
      <c r="EA522" s="7"/>
      <c r="EB522" s="7"/>
      <c r="EC522" s="7"/>
      <c r="ED522" s="7"/>
      <c r="EE522" s="7"/>
      <c r="EF522" s="7"/>
      <c r="EG522" s="7"/>
      <c r="EH522" s="7"/>
      <c r="EI522" s="7"/>
      <c r="EJ522" s="7"/>
      <c r="EK522" s="7"/>
      <c r="EL522" s="7"/>
      <c r="EM522" s="7"/>
      <c r="EN522" s="7"/>
      <c r="EO522" s="7"/>
      <c r="EP522" s="7"/>
      <c r="EQ522" s="7"/>
      <c r="ER522" s="7"/>
      <c r="ES522" s="7"/>
      <c r="ET522" s="7"/>
      <c r="EU522" s="7"/>
      <c r="EV522" s="7"/>
      <c r="EW522" s="7"/>
      <c r="EX522" s="7"/>
      <c r="EY522" s="7"/>
      <c r="EZ522" s="7"/>
    </row>
    <row r="523" spans="1:156" s="4" customFormat="1" x14ac:dyDescent="0.2">
      <c r="A523" s="126"/>
      <c r="B523" s="74" t="s">
        <v>385</v>
      </c>
      <c r="C523" s="74" t="s">
        <v>27</v>
      </c>
      <c r="D523" s="74" t="s">
        <v>37</v>
      </c>
      <c r="E523" s="74" t="s">
        <v>143</v>
      </c>
      <c r="F523" s="41">
        <v>561.9</v>
      </c>
      <c r="G523" s="33">
        <v>574.21699999999998</v>
      </c>
      <c r="H523" s="33"/>
      <c r="I523" s="33">
        <f t="shared" si="88"/>
        <v>574.21699999999998</v>
      </c>
      <c r="J523" s="43">
        <f t="shared" si="89"/>
        <v>574.21699999999998</v>
      </c>
      <c r="K523" s="43">
        <v>570.31899999999996</v>
      </c>
      <c r="L523" s="18">
        <v>561.9</v>
      </c>
      <c r="M523" s="18">
        <v>561.9</v>
      </c>
      <c r="N523" s="14"/>
      <c r="O523" s="85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7"/>
      <c r="BW523" s="7"/>
      <c r="BX523" s="7"/>
      <c r="BY523" s="7"/>
      <c r="BZ523" s="7"/>
      <c r="CA523" s="7"/>
      <c r="CB523" s="7"/>
      <c r="CC523" s="7"/>
      <c r="CD523" s="7"/>
      <c r="CE523" s="7"/>
      <c r="CF523" s="7"/>
      <c r="CG523" s="7"/>
      <c r="CH523" s="7"/>
      <c r="CI523" s="7"/>
      <c r="CJ523" s="7"/>
      <c r="CK523" s="7"/>
      <c r="CL523" s="7"/>
      <c r="CM523" s="7"/>
      <c r="CN523" s="7"/>
      <c r="CO523" s="7"/>
      <c r="CP523" s="7"/>
      <c r="CQ523" s="7"/>
      <c r="CR523" s="7"/>
      <c r="CS523" s="7"/>
      <c r="CT523" s="7"/>
      <c r="CU523" s="7"/>
      <c r="CV523" s="7"/>
      <c r="CW523" s="7"/>
      <c r="CX523" s="7"/>
      <c r="CY523" s="7"/>
      <c r="CZ523" s="7"/>
      <c r="DA523" s="7"/>
      <c r="DB523" s="7"/>
      <c r="DC523" s="7"/>
      <c r="DD523" s="7"/>
      <c r="DE523" s="7"/>
      <c r="DF523" s="7"/>
      <c r="DG523" s="7"/>
      <c r="DH523" s="7"/>
      <c r="DI523" s="7"/>
      <c r="DJ523" s="7"/>
      <c r="DK523" s="7"/>
      <c r="DL523" s="7"/>
      <c r="DM523" s="7"/>
      <c r="DN523" s="7"/>
      <c r="DO523" s="7"/>
      <c r="DP523" s="7"/>
      <c r="DQ523" s="7"/>
      <c r="DR523" s="7"/>
      <c r="DS523" s="7"/>
      <c r="DT523" s="7"/>
      <c r="DU523" s="7"/>
      <c r="DV523" s="7"/>
      <c r="DW523" s="7"/>
      <c r="DX523" s="7"/>
      <c r="DY523" s="7"/>
      <c r="DZ523" s="7"/>
      <c r="EA523" s="7"/>
      <c r="EB523" s="7"/>
      <c r="EC523" s="7"/>
      <c r="ED523" s="7"/>
      <c r="EE523" s="7"/>
      <c r="EF523" s="7"/>
      <c r="EG523" s="7"/>
      <c r="EH523" s="7"/>
      <c r="EI523" s="7"/>
      <c r="EJ523" s="7"/>
      <c r="EK523" s="7"/>
      <c r="EL523" s="7"/>
      <c r="EM523" s="7"/>
      <c r="EN523" s="7"/>
      <c r="EO523" s="7"/>
      <c r="EP523" s="7"/>
      <c r="EQ523" s="7"/>
      <c r="ER523" s="7"/>
      <c r="ES523" s="7"/>
      <c r="ET523" s="7"/>
      <c r="EU523" s="7"/>
      <c r="EV523" s="7"/>
      <c r="EW523" s="7"/>
      <c r="EX523" s="7"/>
      <c r="EY523" s="7"/>
      <c r="EZ523" s="7"/>
    </row>
    <row r="524" spans="1:156" s="4" customFormat="1" x14ac:dyDescent="0.2">
      <c r="A524" s="126"/>
      <c r="B524" s="74" t="s">
        <v>385</v>
      </c>
      <c r="C524" s="74" t="s">
        <v>27</v>
      </c>
      <c r="D524" s="74" t="s">
        <v>37</v>
      </c>
      <c r="E524" s="74" t="s">
        <v>144</v>
      </c>
      <c r="F524" s="41">
        <v>27.5</v>
      </c>
      <c r="G524" s="33">
        <v>27.5</v>
      </c>
      <c r="H524" s="33"/>
      <c r="I524" s="33">
        <f t="shared" si="88"/>
        <v>27.5</v>
      </c>
      <c r="J524" s="43">
        <f t="shared" si="89"/>
        <v>27.5</v>
      </c>
      <c r="K524" s="43">
        <v>29.3</v>
      </c>
      <c r="L524" s="18">
        <v>27.5</v>
      </c>
      <c r="M524" s="18">
        <v>27.5</v>
      </c>
      <c r="N524" s="14"/>
      <c r="O524" s="85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  <c r="BW524" s="7"/>
      <c r="BX524" s="7"/>
      <c r="BY524" s="7"/>
      <c r="BZ524" s="7"/>
      <c r="CA524" s="7"/>
      <c r="CB524" s="7"/>
      <c r="CC524" s="7"/>
      <c r="CD524" s="7"/>
      <c r="CE524" s="7"/>
      <c r="CF524" s="7"/>
      <c r="CG524" s="7"/>
      <c r="CH524" s="7"/>
      <c r="CI524" s="7"/>
      <c r="CJ524" s="7"/>
      <c r="CK524" s="7"/>
      <c r="CL524" s="7"/>
      <c r="CM524" s="7"/>
      <c r="CN524" s="7"/>
      <c r="CO524" s="7"/>
      <c r="CP524" s="7"/>
      <c r="CQ524" s="7"/>
      <c r="CR524" s="7"/>
      <c r="CS524" s="7"/>
      <c r="CT524" s="7"/>
      <c r="CU524" s="7"/>
      <c r="CV524" s="7"/>
      <c r="CW524" s="7"/>
      <c r="CX524" s="7"/>
      <c r="CY524" s="7"/>
      <c r="CZ524" s="7"/>
      <c r="DA524" s="7"/>
      <c r="DB524" s="7"/>
      <c r="DC524" s="7"/>
      <c r="DD524" s="7"/>
      <c r="DE524" s="7"/>
      <c r="DF524" s="7"/>
      <c r="DG524" s="7"/>
      <c r="DH524" s="7"/>
      <c r="DI524" s="7"/>
      <c r="DJ524" s="7"/>
      <c r="DK524" s="7"/>
      <c r="DL524" s="7"/>
      <c r="DM524" s="7"/>
      <c r="DN524" s="7"/>
      <c r="DO524" s="7"/>
      <c r="DP524" s="7"/>
      <c r="DQ524" s="7"/>
      <c r="DR524" s="7"/>
      <c r="DS524" s="7"/>
      <c r="DT524" s="7"/>
      <c r="DU524" s="7"/>
      <c r="DV524" s="7"/>
      <c r="DW524" s="7"/>
      <c r="DX524" s="7"/>
      <c r="DY524" s="7"/>
      <c r="DZ524" s="7"/>
      <c r="EA524" s="7"/>
      <c r="EB524" s="7"/>
      <c r="EC524" s="7"/>
      <c r="ED524" s="7"/>
      <c r="EE524" s="7"/>
      <c r="EF524" s="7"/>
      <c r="EG524" s="7"/>
      <c r="EH524" s="7"/>
      <c r="EI524" s="7"/>
      <c r="EJ524" s="7"/>
      <c r="EK524" s="7"/>
      <c r="EL524" s="7"/>
      <c r="EM524" s="7"/>
      <c r="EN524" s="7"/>
      <c r="EO524" s="7"/>
      <c r="EP524" s="7"/>
      <c r="EQ524" s="7"/>
      <c r="ER524" s="7"/>
      <c r="ES524" s="7"/>
      <c r="ET524" s="7"/>
      <c r="EU524" s="7"/>
      <c r="EV524" s="7"/>
      <c r="EW524" s="7"/>
      <c r="EX524" s="7"/>
      <c r="EY524" s="7"/>
      <c r="EZ524" s="7"/>
    </row>
    <row r="525" spans="1:156" s="4" customFormat="1" x14ac:dyDescent="0.2">
      <c r="A525" s="126"/>
      <c r="B525" s="74"/>
      <c r="C525" s="74"/>
      <c r="D525" s="74"/>
      <c r="E525" s="74" t="s">
        <v>523</v>
      </c>
      <c r="F525" s="41"/>
      <c r="G525" s="33">
        <v>1850.48</v>
      </c>
      <c r="H525" s="33"/>
      <c r="I525" s="33">
        <f t="shared" si="88"/>
        <v>1850.48</v>
      </c>
      <c r="J525" s="43">
        <f>ROUND(I525*1.04,3)</f>
        <v>1924.499</v>
      </c>
      <c r="K525" s="43">
        <f>ROUND(J525*1.04,3)</f>
        <v>2001.479</v>
      </c>
      <c r="L525" s="18"/>
      <c r="M525" s="18"/>
      <c r="N525" s="14"/>
      <c r="O525" s="85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  <c r="BY525" s="7"/>
      <c r="BZ525" s="7"/>
      <c r="CA525" s="7"/>
      <c r="CB525" s="7"/>
      <c r="CC525" s="7"/>
      <c r="CD525" s="7"/>
      <c r="CE525" s="7"/>
      <c r="CF525" s="7"/>
      <c r="CG525" s="7"/>
      <c r="CH525" s="7"/>
      <c r="CI525" s="7"/>
      <c r="CJ525" s="7"/>
      <c r="CK525" s="7"/>
      <c r="CL525" s="7"/>
      <c r="CM525" s="7"/>
      <c r="CN525" s="7"/>
      <c r="CO525" s="7"/>
      <c r="CP525" s="7"/>
      <c r="CQ525" s="7"/>
      <c r="CR525" s="7"/>
      <c r="CS525" s="7"/>
      <c r="CT525" s="7"/>
      <c r="CU525" s="7"/>
      <c r="CV525" s="7"/>
      <c r="CW525" s="7"/>
      <c r="CX525" s="7"/>
      <c r="CY525" s="7"/>
      <c r="CZ525" s="7"/>
      <c r="DA525" s="7"/>
      <c r="DB525" s="7"/>
      <c r="DC525" s="7"/>
      <c r="DD525" s="7"/>
      <c r="DE525" s="7"/>
      <c r="DF525" s="7"/>
      <c r="DG525" s="7"/>
      <c r="DH525" s="7"/>
      <c r="DI525" s="7"/>
      <c r="DJ525" s="7"/>
      <c r="DK525" s="7"/>
      <c r="DL525" s="7"/>
      <c r="DM525" s="7"/>
      <c r="DN525" s="7"/>
      <c r="DO525" s="7"/>
      <c r="DP525" s="7"/>
      <c r="DQ525" s="7"/>
      <c r="DR525" s="7"/>
      <c r="DS525" s="7"/>
      <c r="DT525" s="7"/>
      <c r="DU525" s="7"/>
      <c r="DV525" s="7"/>
      <c r="DW525" s="7"/>
      <c r="DX525" s="7"/>
      <c r="DY525" s="7"/>
      <c r="DZ525" s="7"/>
      <c r="EA525" s="7"/>
      <c r="EB525" s="7"/>
      <c r="EC525" s="7"/>
      <c r="ED525" s="7"/>
      <c r="EE525" s="7"/>
      <c r="EF525" s="7"/>
      <c r="EG525" s="7"/>
      <c r="EH525" s="7"/>
      <c r="EI525" s="7"/>
      <c r="EJ525" s="7"/>
      <c r="EK525" s="7"/>
      <c r="EL525" s="7"/>
      <c r="EM525" s="7"/>
      <c r="EN525" s="7"/>
      <c r="EO525" s="7"/>
      <c r="EP525" s="7"/>
      <c r="EQ525" s="7"/>
      <c r="ER525" s="7"/>
      <c r="ES525" s="7"/>
      <c r="ET525" s="7"/>
      <c r="EU525" s="7"/>
      <c r="EV525" s="7"/>
      <c r="EW525" s="7"/>
      <c r="EX525" s="7"/>
      <c r="EY525" s="7"/>
      <c r="EZ525" s="7"/>
    </row>
    <row r="526" spans="1:156" s="4" customFormat="1" x14ac:dyDescent="0.2">
      <c r="A526" s="127"/>
      <c r="B526" s="74" t="s">
        <v>385</v>
      </c>
      <c r="C526" s="74" t="s">
        <v>27</v>
      </c>
      <c r="D526" s="74" t="s">
        <v>37</v>
      </c>
      <c r="E526" s="74" t="s">
        <v>29</v>
      </c>
      <c r="F526" s="41">
        <v>3244.68</v>
      </c>
      <c r="G526" s="33">
        <v>1369.07</v>
      </c>
      <c r="H526" s="33"/>
      <c r="I526" s="33">
        <f t="shared" si="88"/>
        <v>1369.07</v>
      </c>
      <c r="J526" s="43">
        <f t="shared" si="89"/>
        <v>1369.07</v>
      </c>
      <c r="K526" s="43">
        <v>1242.7280000000001</v>
      </c>
      <c r="L526" s="18">
        <v>3216.4</v>
      </c>
      <c r="M526" s="18">
        <v>3177.8</v>
      </c>
      <c r="N526" s="14"/>
      <c r="O526" s="85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7"/>
      <c r="BW526" s="7"/>
      <c r="BX526" s="7"/>
      <c r="BY526" s="7"/>
      <c r="BZ526" s="7"/>
      <c r="CA526" s="7"/>
      <c r="CB526" s="7"/>
      <c r="CC526" s="7"/>
      <c r="CD526" s="7"/>
      <c r="CE526" s="7"/>
      <c r="CF526" s="7"/>
      <c r="CG526" s="7"/>
      <c r="CH526" s="7"/>
      <c r="CI526" s="7"/>
      <c r="CJ526" s="7"/>
      <c r="CK526" s="7"/>
      <c r="CL526" s="7"/>
      <c r="CM526" s="7"/>
      <c r="CN526" s="7"/>
      <c r="CO526" s="7"/>
      <c r="CP526" s="7"/>
      <c r="CQ526" s="7"/>
      <c r="CR526" s="7"/>
      <c r="CS526" s="7"/>
      <c r="CT526" s="7"/>
      <c r="CU526" s="7"/>
      <c r="CV526" s="7"/>
      <c r="CW526" s="7"/>
      <c r="CX526" s="7"/>
      <c r="CY526" s="7"/>
      <c r="CZ526" s="7"/>
      <c r="DA526" s="7"/>
      <c r="DB526" s="7"/>
      <c r="DC526" s="7"/>
      <c r="DD526" s="7"/>
      <c r="DE526" s="7"/>
      <c r="DF526" s="7"/>
      <c r="DG526" s="7"/>
      <c r="DH526" s="7"/>
      <c r="DI526" s="7"/>
      <c r="DJ526" s="7"/>
      <c r="DK526" s="7"/>
      <c r="DL526" s="7"/>
      <c r="DM526" s="7"/>
      <c r="DN526" s="7"/>
      <c r="DO526" s="7"/>
      <c r="DP526" s="7"/>
      <c r="DQ526" s="7"/>
      <c r="DR526" s="7"/>
      <c r="DS526" s="7"/>
      <c r="DT526" s="7"/>
      <c r="DU526" s="7"/>
      <c r="DV526" s="7"/>
      <c r="DW526" s="7"/>
      <c r="DX526" s="7"/>
      <c r="DY526" s="7"/>
      <c r="DZ526" s="7"/>
      <c r="EA526" s="7"/>
      <c r="EB526" s="7"/>
      <c r="EC526" s="7"/>
      <c r="ED526" s="7"/>
      <c r="EE526" s="7"/>
      <c r="EF526" s="7"/>
      <c r="EG526" s="7"/>
      <c r="EH526" s="7"/>
      <c r="EI526" s="7"/>
      <c r="EJ526" s="7"/>
      <c r="EK526" s="7"/>
      <c r="EL526" s="7"/>
      <c r="EM526" s="7"/>
      <c r="EN526" s="7"/>
      <c r="EO526" s="7"/>
      <c r="EP526" s="7"/>
      <c r="EQ526" s="7"/>
      <c r="ER526" s="7"/>
      <c r="ES526" s="7"/>
      <c r="ET526" s="7"/>
      <c r="EU526" s="7"/>
      <c r="EV526" s="7"/>
      <c r="EW526" s="7"/>
      <c r="EX526" s="7"/>
      <c r="EY526" s="7"/>
      <c r="EZ526" s="7"/>
    </row>
    <row r="527" spans="1:156" s="4" customFormat="1" ht="25.5" x14ac:dyDescent="0.2">
      <c r="A527" s="25" t="s">
        <v>589</v>
      </c>
      <c r="B527" s="74" t="s">
        <v>385</v>
      </c>
      <c r="C527" s="74" t="s">
        <v>27</v>
      </c>
      <c r="D527" s="74" t="s">
        <v>37</v>
      </c>
      <c r="E527" s="74" t="s">
        <v>579</v>
      </c>
      <c r="F527" s="41">
        <v>13387.5</v>
      </c>
      <c r="G527" s="33">
        <f>SUM(G528:G542)</f>
        <v>27482.38</v>
      </c>
      <c r="H527" s="33">
        <f>SUM(H528:H542)</f>
        <v>0</v>
      </c>
      <c r="I527" s="33">
        <f>SUM(I528:I542)</f>
        <v>27482.38</v>
      </c>
      <c r="J527" s="87">
        <f>SUM(J528:J542)</f>
        <v>27676.137999999999</v>
      </c>
      <c r="K527" s="87">
        <f>SUM(K528:K542)</f>
        <v>27729.65</v>
      </c>
      <c r="L527" s="18">
        <v>13394.8</v>
      </c>
      <c r="M527" s="18">
        <v>13502</v>
      </c>
      <c r="N527" s="14"/>
      <c r="O527" s="85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7"/>
      <c r="CC527" s="7"/>
      <c r="CD527" s="7"/>
      <c r="CE527" s="7"/>
      <c r="CF527" s="7"/>
      <c r="CG527" s="7"/>
      <c r="CH527" s="7"/>
      <c r="CI527" s="7"/>
      <c r="CJ527" s="7"/>
      <c r="CK527" s="7"/>
      <c r="CL527" s="7"/>
      <c r="CM527" s="7"/>
      <c r="CN527" s="7"/>
      <c r="CO527" s="7"/>
      <c r="CP527" s="7"/>
      <c r="CQ527" s="7"/>
      <c r="CR527" s="7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7"/>
      <c r="DI527" s="7"/>
      <c r="DJ527" s="7"/>
      <c r="DK527" s="7"/>
      <c r="DL527" s="7"/>
      <c r="DM527" s="7"/>
      <c r="DN527" s="7"/>
      <c r="DO527" s="7"/>
      <c r="DP527" s="7"/>
      <c r="DQ527" s="7"/>
      <c r="DR527" s="7"/>
      <c r="DS527" s="7"/>
      <c r="DT527" s="7"/>
      <c r="DU527" s="7"/>
      <c r="DV527" s="7"/>
      <c r="DW527" s="7"/>
      <c r="DX527" s="7"/>
      <c r="DY527" s="7"/>
      <c r="DZ527" s="7"/>
      <c r="EA527" s="7"/>
      <c r="EB527" s="7"/>
      <c r="EC527" s="7"/>
      <c r="ED527" s="7"/>
      <c r="EE527" s="7"/>
      <c r="EF527" s="7"/>
      <c r="EG527" s="7"/>
      <c r="EH527" s="7"/>
      <c r="EI527" s="7"/>
      <c r="EJ527" s="7"/>
      <c r="EK527" s="7"/>
      <c r="EL527" s="7"/>
      <c r="EM527" s="7"/>
      <c r="EN527" s="7"/>
      <c r="EO527" s="7"/>
      <c r="EP527" s="7"/>
      <c r="EQ527" s="7"/>
      <c r="ER527" s="7"/>
      <c r="ES527" s="7"/>
      <c r="ET527" s="7"/>
      <c r="EU527" s="7"/>
      <c r="EV527" s="7"/>
      <c r="EW527" s="7"/>
      <c r="EX527" s="7"/>
      <c r="EY527" s="7"/>
      <c r="EZ527" s="7"/>
    </row>
    <row r="528" spans="1:156" s="3" customFormat="1" x14ac:dyDescent="0.2">
      <c r="A528" s="21" t="s">
        <v>496</v>
      </c>
      <c r="B528" s="22"/>
      <c r="C528" s="22"/>
      <c r="D528" s="22"/>
      <c r="E528" s="22" t="s">
        <v>500</v>
      </c>
      <c r="F528" s="42"/>
      <c r="G528" s="32">
        <v>14958.38</v>
      </c>
      <c r="H528" s="32"/>
      <c r="I528" s="32">
        <v>14958.38</v>
      </c>
      <c r="J528" s="43">
        <f t="shared" si="89"/>
        <v>14958.38</v>
      </c>
      <c r="K528" s="43">
        <f t="shared" si="89"/>
        <v>14958.38</v>
      </c>
      <c r="L528" s="23"/>
      <c r="M528" s="23"/>
      <c r="N528" s="24"/>
      <c r="O528" s="85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</row>
    <row r="529" spans="1:156" s="3" customFormat="1" ht="25.5" x14ac:dyDescent="0.2">
      <c r="A529" s="21" t="s">
        <v>504</v>
      </c>
      <c r="B529" s="22"/>
      <c r="C529" s="22"/>
      <c r="D529" s="22"/>
      <c r="E529" s="22" t="s">
        <v>519</v>
      </c>
      <c r="F529" s="42"/>
      <c r="G529" s="32">
        <v>48</v>
      </c>
      <c r="H529" s="32"/>
      <c r="I529" s="32">
        <v>48</v>
      </c>
      <c r="J529" s="43">
        <f t="shared" si="89"/>
        <v>48</v>
      </c>
      <c r="K529" s="43">
        <f t="shared" si="89"/>
        <v>48</v>
      </c>
      <c r="L529" s="23"/>
      <c r="M529" s="23"/>
      <c r="N529" s="24"/>
      <c r="O529" s="85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</row>
    <row r="530" spans="1:156" s="3" customFormat="1" x14ac:dyDescent="0.2">
      <c r="A530" s="21" t="s">
        <v>497</v>
      </c>
      <c r="B530" s="22"/>
      <c r="C530" s="22"/>
      <c r="D530" s="22"/>
      <c r="E530" s="22" t="s">
        <v>501</v>
      </c>
      <c r="F530" s="42"/>
      <c r="G530" s="32">
        <v>4528.75</v>
      </c>
      <c r="H530" s="32"/>
      <c r="I530" s="32">
        <v>4528.75</v>
      </c>
      <c r="J530" s="43">
        <f t="shared" si="89"/>
        <v>4528.75</v>
      </c>
      <c r="K530" s="43">
        <f t="shared" si="89"/>
        <v>4528.75</v>
      </c>
      <c r="L530" s="23"/>
      <c r="M530" s="23"/>
      <c r="N530" s="24"/>
      <c r="O530" s="85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</row>
    <row r="531" spans="1:156" s="3" customFormat="1" x14ac:dyDescent="0.2">
      <c r="A531" s="21" t="s">
        <v>506</v>
      </c>
      <c r="B531" s="22"/>
      <c r="C531" s="22"/>
      <c r="D531" s="22"/>
      <c r="E531" s="22" t="s">
        <v>521</v>
      </c>
      <c r="F531" s="42"/>
      <c r="G531" s="32">
        <v>65.599999999999994</v>
      </c>
      <c r="H531" s="32"/>
      <c r="I531" s="32">
        <v>65.599999999999994</v>
      </c>
      <c r="J531" s="43">
        <f t="shared" si="89"/>
        <v>65.599999999999994</v>
      </c>
      <c r="K531" s="43">
        <f t="shared" si="89"/>
        <v>65.599999999999994</v>
      </c>
      <c r="L531" s="23"/>
      <c r="M531" s="23"/>
      <c r="N531" s="24"/>
      <c r="O531" s="85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</row>
    <row r="532" spans="1:156" s="3" customFormat="1" x14ac:dyDescent="0.2">
      <c r="A532" s="21" t="s">
        <v>508</v>
      </c>
      <c r="B532" s="22"/>
      <c r="C532" s="22"/>
      <c r="D532" s="22"/>
      <c r="E532" s="22" t="s">
        <v>523</v>
      </c>
      <c r="F532" s="42"/>
      <c r="G532" s="32">
        <v>4843.95</v>
      </c>
      <c r="H532" s="32"/>
      <c r="I532" s="32">
        <v>4843.95</v>
      </c>
      <c r="J532" s="43">
        <f>ROUND(I532*1.04,3)</f>
        <v>5037.7079999999996</v>
      </c>
      <c r="K532" s="43">
        <f>ROUND(J532*1.04,3)</f>
        <v>5239.2160000000003</v>
      </c>
      <c r="L532" s="23"/>
      <c r="M532" s="23"/>
      <c r="N532" s="24"/>
      <c r="O532" s="85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</row>
    <row r="533" spans="1:156" s="3" customFormat="1" x14ac:dyDescent="0.2">
      <c r="A533" s="21" t="s">
        <v>509</v>
      </c>
      <c r="B533" s="22"/>
      <c r="C533" s="22"/>
      <c r="D533" s="22"/>
      <c r="E533" s="22" t="s">
        <v>524</v>
      </c>
      <c r="F533" s="42"/>
      <c r="G533" s="32">
        <v>1053.6500000000001</v>
      </c>
      <c r="H533" s="32"/>
      <c r="I533" s="32">
        <v>1053.6500000000001</v>
      </c>
      <c r="J533" s="43">
        <f t="shared" si="89"/>
        <v>1053.6500000000001</v>
      </c>
      <c r="K533" s="43">
        <f t="shared" si="89"/>
        <v>1053.6500000000001</v>
      </c>
      <c r="L533" s="23"/>
      <c r="M533" s="23"/>
      <c r="N533" s="24"/>
      <c r="O533" s="85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</row>
    <row r="534" spans="1:156" s="3" customFormat="1" x14ac:dyDescent="0.2">
      <c r="A534" s="21" t="s">
        <v>510</v>
      </c>
      <c r="B534" s="22"/>
      <c r="C534" s="22"/>
      <c r="D534" s="22"/>
      <c r="E534" s="22" t="s">
        <v>525</v>
      </c>
      <c r="F534" s="42"/>
      <c r="G534" s="32">
        <v>1131.5</v>
      </c>
      <c r="H534" s="32"/>
      <c r="I534" s="32">
        <v>1131.5</v>
      </c>
      <c r="J534" s="43">
        <f t="shared" si="89"/>
        <v>1131.5</v>
      </c>
      <c r="K534" s="43">
        <v>983.50400000000002</v>
      </c>
      <c r="L534" s="23"/>
      <c r="M534" s="23"/>
      <c r="N534" s="24"/>
      <c r="O534" s="85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</row>
    <row r="535" spans="1:156" s="3" customFormat="1" ht="25.5" x14ac:dyDescent="0.2">
      <c r="A535" s="21" t="s">
        <v>534</v>
      </c>
      <c r="B535" s="22"/>
      <c r="C535" s="22"/>
      <c r="D535" s="22"/>
      <c r="E535" s="22" t="s">
        <v>538</v>
      </c>
      <c r="F535" s="42"/>
      <c r="G535" s="32">
        <v>35</v>
      </c>
      <c r="H535" s="32"/>
      <c r="I535" s="32">
        <v>35</v>
      </c>
      <c r="J535" s="43">
        <f t="shared" si="89"/>
        <v>35</v>
      </c>
      <c r="K535" s="43">
        <f t="shared" si="89"/>
        <v>35</v>
      </c>
      <c r="L535" s="23"/>
      <c r="M535" s="23"/>
      <c r="N535" s="24"/>
      <c r="O535" s="85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</row>
    <row r="536" spans="1:156" s="3" customFormat="1" x14ac:dyDescent="0.2">
      <c r="A536" s="21" t="s">
        <v>512</v>
      </c>
      <c r="B536" s="22"/>
      <c r="C536" s="22"/>
      <c r="D536" s="22"/>
      <c r="E536" s="22" t="s">
        <v>527</v>
      </c>
      <c r="F536" s="42"/>
      <c r="G536" s="32">
        <v>309</v>
      </c>
      <c r="H536" s="32"/>
      <c r="I536" s="32">
        <v>309</v>
      </c>
      <c r="J536" s="43">
        <f t="shared" si="89"/>
        <v>309</v>
      </c>
      <c r="K536" s="43">
        <f t="shared" si="89"/>
        <v>309</v>
      </c>
      <c r="L536" s="23"/>
      <c r="M536" s="23"/>
      <c r="N536" s="24"/>
      <c r="O536" s="85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</row>
    <row r="537" spans="1:156" s="3" customFormat="1" ht="25.5" x14ac:dyDescent="0.2">
      <c r="A537" s="21" t="s">
        <v>513</v>
      </c>
      <c r="B537" s="22"/>
      <c r="C537" s="22"/>
      <c r="D537" s="22"/>
      <c r="E537" s="22" t="s">
        <v>528</v>
      </c>
      <c r="F537" s="42"/>
      <c r="G537" s="32">
        <v>9.9</v>
      </c>
      <c r="H537" s="32"/>
      <c r="I537" s="32">
        <v>9.9</v>
      </c>
      <c r="J537" s="43">
        <f t="shared" si="89"/>
        <v>9.9</v>
      </c>
      <c r="K537" s="43">
        <f t="shared" si="89"/>
        <v>9.9</v>
      </c>
      <c r="L537" s="23"/>
      <c r="M537" s="23"/>
      <c r="N537" s="24"/>
      <c r="O537" s="85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</row>
    <row r="538" spans="1:156" s="3" customFormat="1" ht="25.5" x14ac:dyDescent="0.2">
      <c r="A538" s="21" t="s">
        <v>514</v>
      </c>
      <c r="B538" s="22"/>
      <c r="C538" s="22"/>
      <c r="D538" s="22"/>
      <c r="E538" s="22" t="s">
        <v>529</v>
      </c>
      <c r="F538" s="42"/>
      <c r="G538" s="32">
        <v>5</v>
      </c>
      <c r="H538" s="32"/>
      <c r="I538" s="32">
        <v>5</v>
      </c>
      <c r="J538" s="43">
        <f t="shared" si="89"/>
        <v>5</v>
      </c>
      <c r="K538" s="43">
        <v>5</v>
      </c>
      <c r="L538" s="23"/>
      <c r="M538" s="23"/>
      <c r="N538" s="24"/>
      <c r="O538" s="85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</row>
    <row r="539" spans="1:156" s="3" customFormat="1" x14ac:dyDescent="0.2">
      <c r="A539" s="21" t="s">
        <v>536</v>
      </c>
      <c r="B539" s="22"/>
      <c r="C539" s="22"/>
      <c r="D539" s="22"/>
      <c r="E539" s="22" t="s">
        <v>540</v>
      </c>
      <c r="F539" s="42"/>
      <c r="G539" s="32"/>
      <c r="H539" s="32"/>
      <c r="I539" s="32"/>
      <c r="J539" s="43">
        <f t="shared" si="89"/>
        <v>0</v>
      </c>
      <c r="K539" s="43">
        <f t="shared" si="89"/>
        <v>0</v>
      </c>
      <c r="L539" s="23"/>
      <c r="M539" s="23"/>
      <c r="N539" s="24"/>
      <c r="O539" s="85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</row>
    <row r="540" spans="1:156" s="3" customFormat="1" x14ac:dyDescent="0.2">
      <c r="A540" s="21" t="s">
        <v>537</v>
      </c>
      <c r="B540" s="22"/>
      <c r="C540" s="22"/>
      <c r="D540" s="22"/>
      <c r="E540" s="22" t="s">
        <v>541</v>
      </c>
      <c r="F540" s="42"/>
      <c r="G540" s="32">
        <v>44</v>
      </c>
      <c r="H540" s="32"/>
      <c r="I540" s="32">
        <v>44</v>
      </c>
      <c r="J540" s="43">
        <f t="shared" si="89"/>
        <v>44</v>
      </c>
      <c r="K540" s="43">
        <f t="shared" si="89"/>
        <v>44</v>
      </c>
      <c r="L540" s="23"/>
      <c r="M540" s="23"/>
      <c r="N540" s="24"/>
      <c r="O540" s="85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</row>
    <row r="541" spans="1:156" s="3" customFormat="1" x14ac:dyDescent="0.2">
      <c r="A541" s="21" t="s">
        <v>517</v>
      </c>
      <c r="B541" s="22"/>
      <c r="C541" s="22"/>
      <c r="D541" s="22"/>
      <c r="E541" s="22" t="s">
        <v>532</v>
      </c>
      <c r="F541" s="42"/>
      <c r="G541" s="32">
        <v>134</v>
      </c>
      <c r="H541" s="32"/>
      <c r="I541" s="32">
        <v>134</v>
      </c>
      <c r="J541" s="43">
        <f t="shared" si="89"/>
        <v>134</v>
      </c>
      <c r="K541" s="43">
        <f t="shared" si="89"/>
        <v>134</v>
      </c>
      <c r="L541" s="23"/>
      <c r="M541" s="23"/>
      <c r="N541" s="24"/>
      <c r="O541" s="85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</row>
    <row r="542" spans="1:156" s="3" customFormat="1" ht="25.5" x14ac:dyDescent="0.2">
      <c r="A542" s="21" t="s">
        <v>498</v>
      </c>
      <c r="B542" s="22"/>
      <c r="C542" s="22"/>
      <c r="D542" s="22"/>
      <c r="E542" s="22" t="s">
        <v>502</v>
      </c>
      <c r="F542" s="42"/>
      <c r="G542" s="32">
        <v>315.64999999999998</v>
      </c>
      <c r="H542" s="32"/>
      <c r="I542" s="32">
        <v>315.64999999999998</v>
      </c>
      <c r="J542" s="43">
        <v>315.64999999999998</v>
      </c>
      <c r="K542" s="43">
        <v>315.64999999999998</v>
      </c>
      <c r="L542" s="23"/>
      <c r="M542" s="23"/>
      <c r="N542" s="24"/>
      <c r="O542" s="85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</row>
    <row r="543" spans="1:156" s="4" customFormat="1" x14ac:dyDescent="0.2">
      <c r="A543" s="128" t="s">
        <v>582</v>
      </c>
      <c r="B543" s="74" t="s">
        <v>385</v>
      </c>
      <c r="C543" s="74" t="s">
        <v>27</v>
      </c>
      <c r="D543" s="74" t="s">
        <v>37</v>
      </c>
      <c r="E543" s="74" t="s">
        <v>190</v>
      </c>
      <c r="F543" s="41">
        <v>34</v>
      </c>
      <c r="G543" s="33">
        <v>34</v>
      </c>
      <c r="H543" s="33"/>
      <c r="I543" s="33">
        <f>G543-H543</f>
        <v>34</v>
      </c>
      <c r="J543" s="43">
        <f t="shared" si="89"/>
        <v>34</v>
      </c>
      <c r="K543" s="43">
        <f t="shared" si="89"/>
        <v>34</v>
      </c>
      <c r="L543" s="18">
        <v>34</v>
      </c>
      <c r="M543" s="18">
        <v>34</v>
      </c>
      <c r="N543" s="14"/>
      <c r="O543" s="85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  <c r="BR543" s="7"/>
      <c r="BS543" s="7"/>
      <c r="BT543" s="7"/>
      <c r="BU543" s="7"/>
      <c r="BV543" s="7"/>
      <c r="BW543" s="7"/>
      <c r="BX543" s="7"/>
      <c r="BY543" s="7"/>
      <c r="BZ543" s="7"/>
      <c r="CA543" s="7"/>
      <c r="CB543" s="7"/>
      <c r="CC543" s="7"/>
      <c r="CD543" s="7"/>
      <c r="CE543" s="7"/>
      <c r="CF543" s="7"/>
      <c r="CG543" s="7"/>
      <c r="CH543" s="7"/>
      <c r="CI543" s="7"/>
      <c r="CJ543" s="7"/>
      <c r="CK543" s="7"/>
      <c r="CL543" s="7"/>
      <c r="CM543" s="7"/>
      <c r="CN543" s="7"/>
      <c r="CO543" s="7"/>
      <c r="CP543" s="7"/>
      <c r="CQ543" s="7"/>
      <c r="CR543" s="7"/>
      <c r="CS543" s="7"/>
      <c r="CT543" s="7"/>
      <c r="CU543" s="7"/>
      <c r="CV543" s="7"/>
      <c r="CW543" s="7"/>
      <c r="CX543" s="7"/>
      <c r="CY543" s="7"/>
      <c r="CZ543" s="7"/>
      <c r="DA543" s="7"/>
      <c r="DB543" s="7"/>
      <c r="DC543" s="7"/>
      <c r="DD543" s="7"/>
      <c r="DE543" s="7"/>
      <c r="DF543" s="7"/>
      <c r="DG543" s="7"/>
      <c r="DH543" s="7"/>
      <c r="DI543" s="7"/>
      <c r="DJ543" s="7"/>
      <c r="DK543" s="7"/>
      <c r="DL543" s="7"/>
      <c r="DM543" s="7"/>
      <c r="DN543" s="7"/>
      <c r="DO543" s="7"/>
      <c r="DP543" s="7"/>
      <c r="DQ543" s="7"/>
      <c r="DR543" s="7"/>
      <c r="DS543" s="7"/>
      <c r="DT543" s="7"/>
      <c r="DU543" s="7"/>
      <c r="DV543" s="7"/>
      <c r="DW543" s="7"/>
      <c r="DX543" s="7"/>
      <c r="DY543" s="7"/>
      <c r="DZ543" s="7"/>
      <c r="EA543" s="7"/>
      <c r="EB543" s="7"/>
      <c r="EC543" s="7"/>
      <c r="ED543" s="7"/>
      <c r="EE543" s="7"/>
      <c r="EF543" s="7"/>
      <c r="EG543" s="7"/>
      <c r="EH543" s="7"/>
      <c r="EI543" s="7"/>
      <c r="EJ543" s="7"/>
      <c r="EK543" s="7"/>
      <c r="EL543" s="7"/>
      <c r="EM543" s="7"/>
      <c r="EN543" s="7"/>
      <c r="EO543" s="7"/>
      <c r="EP543" s="7"/>
      <c r="EQ543" s="7"/>
      <c r="ER543" s="7"/>
      <c r="ES543" s="7"/>
      <c r="ET543" s="7"/>
      <c r="EU543" s="7"/>
      <c r="EV543" s="7"/>
      <c r="EW543" s="7"/>
      <c r="EX543" s="7"/>
      <c r="EY543" s="7"/>
      <c r="EZ543" s="7"/>
    </row>
    <row r="544" spans="1:156" s="4" customFormat="1" x14ac:dyDescent="0.2">
      <c r="A544" s="126"/>
      <c r="B544" s="74" t="s">
        <v>385</v>
      </c>
      <c r="C544" s="74" t="s">
        <v>27</v>
      </c>
      <c r="D544" s="74" t="s">
        <v>37</v>
      </c>
      <c r="E544" s="74" t="s">
        <v>191</v>
      </c>
      <c r="F544" s="41">
        <v>0</v>
      </c>
      <c r="G544" s="33">
        <v>0.88</v>
      </c>
      <c r="H544" s="33"/>
      <c r="I544" s="33">
        <f>G544-H544</f>
        <v>0.88</v>
      </c>
      <c r="J544" s="43">
        <f t="shared" si="89"/>
        <v>0.88</v>
      </c>
      <c r="K544" s="43"/>
      <c r="L544" s="18">
        <v>0</v>
      </c>
      <c r="M544" s="18">
        <v>0</v>
      </c>
      <c r="N544" s="14"/>
      <c r="O544" s="85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  <c r="BR544" s="7"/>
      <c r="BS544" s="7"/>
      <c r="BT544" s="7"/>
      <c r="BU544" s="7"/>
      <c r="BV544" s="7"/>
      <c r="BW544" s="7"/>
      <c r="BX544" s="7"/>
      <c r="BY544" s="7"/>
      <c r="BZ544" s="7"/>
      <c r="CA544" s="7"/>
      <c r="CB544" s="7"/>
      <c r="CC544" s="7"/>
      <c r="CD544" s="7"/>
      <c r="CE544" s="7"/>
      <c r="CF544" s="7"/>
      <c r="CG544" s="7"/>
      <c r="CH544" s="7"/>
      <c r="CI544" s="7"/>
      <c r="CJ544" s="7"/>
      <c r="CK544" s="7"/>
      <c r="CL544" s="7"/>
      <c r="CM544" s="7"/>
      <c r="CN544" s="7"/>
      <c r="CO544" s="7"/>
      <c r="CP544" s="7"/>
      <c r="CQ544" s="7"/>
      <c r="CR544" s="7"/>
      <c r="CS544" s="7"/>
      <c r="CT544" s="7"/>
      <c r="CU544" s="7"/>
      <c r="CV544" s="7"/>
      <c r="CW544" s="7"/>
      <c r="CX544" s="7"/>
      <c r="CY544" s="7"/>
      <c r="CZ544" s="7"/>
      <c r="DA544" s="7"/>
      <c r="DB544" s="7"/>
      <c r="DC544" s="7"/>
      <c r="DD544" s="7"/>
      <c r="DE544" s="7"/>
      <c r="DF544" s="7"/>
      <c r="DG544" s="7"/>
      <c r="DH544" s="7"/>
      <c r="DI544" s="7"/>
      <c r="DJ544" s="7"/>
      <c r="DK544" s="7"/>
      <c r="DL544" s="7"/>
      <c r="DM544" s="7"/>
      <c r="DN544" s="7"/>
      <c r="DO544" s="7"/>
      <c r="DP544" s="7"/>
      <c r="DQ544" s="7"/>
      <c r="DR544" s="7"/>
      <c r="DS544" s="7"/>
      <c r="DT544" s="7"/>
      <c r="DU544" s="7"/>
      <c r="DV544" s="7"/>
      <c r="DW544" s="7"/>
      <c r="DX544" s="7"/>
      <c r="DY544" s="7"/>
      <c r="DZ544" s="7"/>
      <c r="EA544" s="7"/>
      <c r="EB544" s="7"/>
      <c r="EC544" s="7"/>
      <c r="ED544" s="7"/>
      <c r="EE544" s="7"/>
      <c r="EF544" s="7"/>
      <c r="EG544" s="7"/>
      <c r="EH544" s="7"/>
      <c r="EI544" s="7"/>
      <c r="EJ544" s="7"/>
      <c r="EK544" s="7"/>
      <c r="EL544" s="7"/>
      <c r="EM544" s="7"/>
      <c r="EN544" s="7"/>
      <c r="EO544" s="7"/>
      <c r="EP544" s="7"/>
      <c r="EQ544" s="7"/>
      <c r="ER544" s="7"/>
      <c r="ES544" s="7"/>
      <c r="ET544" s="7"/>
      <c r="EU544" s="7"/>
      <c r="EV544" s="7"/>
      <c r="EW544" s="7"/>
      <c r="EX544" s="7"/>
      <c r="EY544" s="7"/>
      <c r="EZ544" s="7"/>
    </row>
    <row r="545" spans="1:156" s="4" customFormat="1" x14ac:dyDescent="0.2">
      <c r="A545" s="127"/>
      <c r="B545" s="74" t="s">
        <v>385</v>
      </c>
      <c r="C545" s="74" t="s">
        <v>27</v>
      </c>
      <c r="D545" s="74" t="s">
        <v>37</v>
      </c>
      <c r="E545" s="74" t="s">
        <v>192</v>
      </c>
      <c r="F545" s="41">
        <v>1.2</v>
      </c>
      <c r="G545" s="33">
        <v>3.05</v>
      </c>
      <c r="H545" s="33"/>
      <c r="I545" s="33">
        <f>G545-H545</f>
        <v>3.05</v>
      </c>
      <c r="J545" s="43">
        <f t="shared" si="89"/>
        <v>3.05</v>
      </c>
      <c r="K545" s="43">
        <v>1.2</v>
      </c>
      <c r="L545" s="18">
        <v>1.2</v>
      </c>
      <c r="M545" s="18">
        <v>1.2</v>
      </c>
      <c r="N545" s="14"/>
      <c r="O545" s="85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  <c r="BR545" s="7"/>
      <c r="BS545" s="7"/>
      <c r="BT545" s="7"/>
      <c r="BU545" s="7"/>
      <c r="BV545" s="7"/>
      <c r="BW545" s="7"/>
      <c r="BX545" s="7"/>
      <c r="BY545" s="7"/>
      <c r="BZ545" s="7"/>
      <c r="CA545" s="7"/>
      <c r="CB545" s="7"/>
      <c r="CC545" s="7"/>
      <c r="CD545" s="7"/>
      <c r="CE545" s="7"/>
      <c r="CF545" s="7"/>
      <c r="CG545" s="7"/>
      <c r="CH545" s="7"/>
      <c r="CI545" s="7"/>
      <c r="CJ545" s="7"/>
      <c r="CK545" s="7"/>
      <c r="CL545" s="7"/>
      <c r="CM545" s="7"/>
      <c r="CN545" s="7"/>
      <c r="CO545" s="7"/>
      <c r="CP545" s="7"/>
      <c r="CQ545" s="7"/>
      <c r="CR545" s="7"/>
      <c r="CS545" s="7"/>
      <c r="CT545" s="7"/>
      <c r="CU545" s="7"/>
      <c r="CV545" s="7"/>
      <c r="CW545" s="7"/>
      <c r="CX545" s="7"/>
      <c r="CY545" s="7"/>
      <c r="CZ545" s="7"/>
      <c r="DA545" s="7"/>
      <c r="DB545" s="7"/>
      <c r="DC545" s="7"/>
      <c r="DD545" s="7"/>
      <c r="DE545" s="7"/>
      <c r="DF545" s="7"/>
      <c r="DG545" s="7"/>
      <c r="DH545" s="7"/>
      <c r="DI545" s="7"/>
      <c r="DJ545" s="7"/>
      <c r="DK545" s="7"/>
      <c r="DL545" s="7"/>
      <c r="DM545" s="7"/>
      <c r="DN545" s="7"/>
      <c r="DO545" s="7"/>
      <c r="DP545" s="7"/>
      <c r="DQ545" s="7"/>
      <c r="DR545" s="7"/>
      <c r="DS545" s="7"/>
      <c r="DT545" s="7"/>
      <c r="DU545" s="7"/>
      <c r="DV545" s="7"/>
      <c r="DW545" s="7"/>
      <c r="DX545" s="7"/>
      <c r="DY545" s="7"/>
      <c r="DZ545" s="7"/>
      <c r="EA545" s="7"/>
      <c r="EB545" s="7"/>
      <c r="EC545" s="7"/>
      <c r="ED545" s="7"/>
      <c r="EE545" s="7"/>
      <c r="EF545" s="7"/>
      <c r="EG545" s="7"/>
      <c r="EH545" s="7"/>
      <c r="EI545" s="7"/>
      <c r="EJ545" s="7"/>
      <c r="EK545" s="7"/>
      <c r="EL545" s="7"/>
      <c r="EM545" s="7"/>
      <c r="EN545" s="7"/>
      <c r="EO545" s="7"/>
      <c r="EP545" s="7"/>
      <c r="EQ545" s="7"/>
      <c r="ER545" s="7"/>
      <c r="ES545" s="7"/>
      <c r="ET545" s="7"/>
      <c r="EU545" s="7"/>
      <c r="EV545" s="7"/>
      <c r="EW545" s="7"/>
      <c r="EX545" s="7"/>
      <c r="EY545" s="7"/>
      <c r="EZ545" s="7"/>
    </row>
    <row r="546" spans="1:156" s="4" customFormat="1" ht="27" x14ac:dyDescent="0.2">
      <c r="A546" s="28" t="s">
        <v>388</v>
      </c>
      <c r="B546" s="44" t="s">
        <v>387</v>
      </c>
      <c r="C546" s="44"/>
      <c r="D546" s="44"/>
      <c r="E546" s="44"/>
      <c r="F546" s="38">
        <v>8422.6</v>
      </c>
      <c r="G546" s="39">
        <f t="shared" ref="G546:K547" si="90">SUM(G547)</f>
        <v>8491.744999999999</v>
      </c>
      <c r="H546" s="39">
        <f t="shared" si="90"/>
        <v>0</v>
      </c>
      <c r="I546" s="39">
        <f t="shared" si="90"/>
        <v>8491.744999999999</v>
      </c>
      <c r="J546" s="40">
        <f t="shared" si="90"/>
        <v>8509.3649999999998</v>
      </c>
      <c r="K546" s="40">
        <f t="shared" si="90"/>
        <v>8509.3649999999998</v>
      </c>
      <c r="L546" s="16">
        <v>8389.5</v>
      </c>
      <c r="M546" s="16">
        <v>8407</v>
      </c>
      <c r="N546" s="14"/>
      <c r="O546" s="85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  <c r="BR546" s="7"/>
      <c r="BS546" s="7"/>
      <c r="BT546" s="7"/>
      <c r="BU546" s="7"/>
      <c r="BV546" s="7"/>
      <c r="BW546" s="7"/>
      <c r="BX546" s="7"/>
      <c r="BY546" s="7"/>
      <c r="BZ546" s="7"/>
      <c r="CA546" s="7"/>
      <c r="CB546" s="7"/>
      <c r="CC546" s="7"/>
      <c r="CD546" s="7"/>
      <c r="CE546" s="7"/>
      <c r="CF546" s="7"/>
      <c r="CG546" s="7"/>
      <c r="CH546" s="7"/>
      <c r="CI546" s="7"/>
      <c r="CJ546" s="7"/>
      <c r="CK546" s="7"/>
      <c r="CL546" s="7"/>
      <c r="CM546" s="7"/>
      <c r="CN546" s="7"/>
      <c r="CO546" s="7"/>
      <c r="CP546" s="7"/>
      <c r="CQ546" s="7"/>
      <c r="CR546" s="7"/>
      <c r="CS546" s="7"/>
      <c r="CT546" s="7"/>
      <c r="CU546" s="7"/>
      <c r="CV546" s="7"/>
      <c r="CW546" s="7"/>
      <c r="CX546" s="7"/>
      <c r="CY546" s="7"/>
      <c r="CZ546" s="7"/>
      <c r="DA546" s="7"/>
      <c r="DB546" s="7"/>
      <c r="DC546" s="7"/>
      <c r="DD546" s="7"/>
      <c r="DE546" s="7"/>
      <c r="DF546" s="7"/>
      <c r="DG546" s="7"/>
      <c r="DH546" s="7"/>
      <c r="DI546" s="7"/>
      <c r="DJ546" s="7"/>
      <c r="DK546" s="7"/>
      <c r="DL546" s="7"/>
      <c r="DM546" s="7"/>
      <c r="DN546" s="7"/>
      <c r="DO546" s="7"/>
      <c r="DP546" s="7"/>
      <c r="DQ546" s="7"/>
      <c r="DR546" s="7"/>
      <c r="DS546" s="7"/>
      <c r="DT546" s="7"/>
      <c r="DU546" s="7"/>
      <c r="DV546" s="7"/>
      <c r="DW546" s="7"/>
      <c r="DX546" s="7"/>
      <c r="DY546" s="7"/>
      <c r="DZ546" s="7"/>
      <c r="EA546" s="7"/>
      <c r="EB546" s="7"/>
      <c r="EC546" s="7"/>
      <c r="ED546" s="7"/>
      <c r="EE546" s="7"/>
      <c r="EF546" s="7"/>
      <c r="EG546" s="7"/>
      <c r="EH546" s="7"/>
      <c r="EI546" s="7"/>
      <c r="EJ546" s="7"/>
      <c r="EK546" s="7"/>
      <c r="EL546" s="7"/>
      <c r="EM546" s="7"/>
      <c r="EN546" s="7"/>
      <c r="EO546" s="7"/>
      <c r="EP546" s="7"/>
      <c r="EQ546" s="7"/>
      <c r="ER546" s="7"/>
      <c r="ES546" s="7"/>
      <c r="ET546" s="7"/>
      <c r="EU546" s="7"/>
      <c r="EV546" s="7"/>
      <c r="EW546" s="7"/>
      <c r="EX546" s="7"/>
      <c r="EY546" s="7"/>
      <c r="EZ546" s="7"/>
    </row>
    <row r="547" spans="1:156" s="4" customFormat="1" ht="27" x14ac:dyDescent="0.2">
      <c r="A547" s="28" t="s">
        <v>390</v>
      </c>
      <c r="B547" s="44" t="s">
        <v>389</v>
      </c>
      <c r="C547" s="44" t="s">
        <v>27</v>
      </c>
      <c r="D547" s="44"/>
      <c r="E547" s="44"/>
      <c r="F547" s="38">
        <v>8422.6</v>
      </c>
      <c r="G547" s="39">
        <f t="shared" si="90"/>
        <v>8491.744999999999</v>
      </c>
      <c r="H547" s="39">
        <f t="shared" si="90"/>
        <v>0</v>
      </c>
      <c r="I547" s="39">
        <f t="shared" si="90"/>
        <v>8491.744999999999</v>
      </c>
      <c r="J547" s="40">
        <f t="shared" si="90"/>
        <v>8509.3649999999998</v>
      </c>
      <c r="K547" s="40">
        <f t="shared" si="90"/>
        <v>8509.3649999999998</v>
      </c>
      <c r="L547" s="16">
        <v>8389.5</v>
      </c>
      <c r="M547" s="16">
        <v>8407</v>
      </c>
      <c r="N547" s="14"/>
      <c r="O547" s="85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  <c r="BR547" s="7"/>
      <c r="BS547" s="7"/>
      <c r="BT547" s="7"/>
      <c r="BU547" s="7"/>
      <c r="BV547" s="7"/>
      <c r="BW547" s="7"/>
      <c r="BX547" s="7"/>
      <c r="BY547" s="7"/>
      <c r="BZ547" s="7"/>
      <c r="CA547" s="7"/>
      <c r="CB547" s="7"/>
      <c r="CC547" s="7"/>
      <c r="CD547" s="7"/>
      <c r="CE547" s="7"/>
      <c r="CF547" s="7"/>
      <c r="CG547" s="7"/>
      <c r="CH547" s="7"/>
      <c r="CI547" s="7"/>
      <c r="CJ547" s="7"/>
      <c r="CK547" s="7"/>
      <c r="CL547" s="7"/>
      <c r="CM547" s="7"/>
      <c r="CN547" s="7"/>
      <c r="CO547" s="7"/>
      <c r="CP547" s="7"/>
      <c r="CQ547" s="7"/>
      <c r="CR547" s="7"/>
      <c r="CS547" s="7"/>
      <c r="CT547" s="7"/>
      <c r="CU547" s="7"/>
      <c r="CV547" s="7"/>
      <c r="CW547" s="7"/>
      <c r="CX547" s="7"/>
      <c r="CY547" s="7"/>
      <c r="CZ547" s="7"/>
      <c r="DA547" s="7"/>
      <c r="DB547" s="7"/>
      <c r="DC547" s="7"/>
      <c r="DD547" s="7"/>
      <c r="DE547" s="7"/>
      <c r="DF547" s="7"/>
      <c r="DG547" s="7"/>
      <c r="DH547" s="7"/>
      <c r="DI547" s="7"/>
      <c r="DJ547" s="7"/>
      <c r="DK547" s="7"/>
      <c r="DL547" s="7"/>
      <c r="DM547" s="7"/>
      <c r="DN547" s="7"/>
      <c r="DO547" s="7"/>
      <c r="DP547" s="7"/>
      <c r="DQ547" s="7"/>
      <c r="DR547" s="7"/>
      <c r="DS547" s="7"/>
      <c r="DT547" s="7"/>
      <c r="DU547" s="7"/>
      <c r="DV547" s="7"/>
      <c r="DW547" s="7"/>
      <c r="DX547" s="7"/>
      <c r="DY547" s="7"/>
      <c r="DZ547" s="7"/>
      <c r="EA547" s="7"/>
      <c r="EB547" s="7"/>
      <c r="EC547" s="7"/>
      <c r="ED547" s="7"/>
      <c r="EE547" s="7"/>
      <c r="EF547" s="7"/>
      <c r="EG547" s="7"/>
      <c r="EH547" s="7"/>
      <c r="EI547" s="7"/>
      <c r="EJ547" s="7"/>
      <c r="EK547" s="7"/>
      <c r="EL547" s="7"/>
      <c r="EM547" s="7"/>
      <c r="EN547" s="7"/>
      <c r="EO547" s="7"/>
      <c r="EP547" s="7"/>
      <c r="EQ547" s="7"/>
      <c r="ER547" s="7"/>
      <c r="ES547" s="7"/>
      <c r="ET547" s="7"/>
      <c r="EU547" s="7"/>
      <c r="EV547" s="7"/>
      <c r="EW547" s="7"/>
      <c r="EX547" s="7"/>
      <c r="EY547" s="7"/>
      <c r="EZ547" s="7"/>
    </row>
    <row r="548" spans="1:156" s="4" customFormat="1" x14ac:dyDescent="0.2">
      <c r="A548" s="25" t="s">
        <v>588</v>
      </c>
      <c r="B548" s="74" t="s">
        <v>389</v>
      </c>
      <c r="C548" s="74" t="s">
        <v>27</v>
      </c>
      <c r="D548" s="74" t="s">
        <v>135</v>
      </c>
      <c r="E548" s="74" t="s">
        <v>332</v>
      </c>
      <c r="F548" s="41">
        <v>8422.6</v>
      </c>
      <c r="G548" s="33">
        <f>SUM(G549:G565)</f>
        <v>8491.744999999999</v>
      </c>
      <c r="H548" s="33"/>
      <c r="I548" s="33">
        <f>SUM(I549:I565)</f>
        <v>8491.744999999999</v>
      </c>
      <c r="J548" s="87">
        <f>SUM(J549:J565)</f>
        <v>8509.3649999999998</v>
      </c>
      <c r="K548" s="87">
        <f>SUM(K549:K565)</f>
        <v>8509.3649999999998</v>
      </c>
      <c r="L548" s="18">
        <v>8389.5</v>
      </c>
      <c r="M548" s="18">
        <v>8407</v>
      </c>
      <c r="N548" s="14"/>
      <c r="O548" s="85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7"/>
      <c r="CC548" s="7"/>
      <c r="CD548" s="7"/>
      <c r="CE548" s="7"/>
      <c r="CF548" s="7"/>
      <c r="CG548" s="7"/>
      <c r="CH548" s="7"/>
      <c r="CI548" s="7"/>
      <c r="CJ548" s="7"/>
      <c r="CK548" s="7"/>
      <c r="CL548" s="7"/>
      <c r="CM548" s="7"/>
      <c r="CN548" s="7"/>
      <c r="CO548" s="7"/>
      <c r="CP548" s="7"/>
      <c r="CQ548" s="7"/>
      <c r="CR548" s="7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7"/>
      <c r="DI548" s="7"/>
      <c r="DJ548" s="7"/>
      <c r="DK548" s="7"/>
      <c r="DL548" s="7"/>
      <c r="DM548" s="7"/>
      <c r="DN548" s="7"/>
      <c r="DO548" s="7"/>
      <c r="DP548" s="7"/>
      <c r="DQ548" s="7"/>
      <c r="DR548" s="7"/>
      <c r="DS548" s="7"/>
      <c r="DT548" s="7"/>
      <c r="DU548" s="7"/>
      <c r="DV548" s="7"/>
      <c r="DW548" s="7"/>
      <c r="DX548" s="7"/>
      <c r="DY548" s="7"/>
      <c r="DZ548" s="7"/>
      <c r="EA548" s="7"/>
      <c r="EB548" s="7"/>
      <c r="EC548" s="7"/>
      <c r="ED548" s="7"/>
      <c r="EE548" s="7"/>
      <c r="EF548" s="7"/>
      <c r="EG548" s="7"/>
      <c r="EH548" s="7"/>
      <c r="EI548" s="7"/>
      <c r="EJ548" s="7"/>
      <c r="EK548" s="7"/>
      <c r="EL548" s="7"/>
      <c r="EM548" s="7"/>
      <c r="EN548" s="7"/>
      <c r="EO548" s="7"/>
      <c r="EP548" s="7"/>
      <c r="EQ548" s="7"/>
      <c r="ER548" s="7"/>
      <c r="ES548" s="7"/>
      <c r="ET548" s="7"/>
      <c r="EU548" s="7"/>
      <c r="EV548" s="7"/>
      <c r="EW548" s="7"/>
      <c r="EX548" s="7"/>
      <c r="EY548" s="7"/>
      <c r="EZ548" s="7"/>
    </row>
    <row r="549" spans="1:156" s="4" customFormat="1" x14ac:dyDescent="0.2">
      <c r="A549" s="25" t="s">
        <v>496</v>
      </c>
      <c r="B549" s="74"/>
      <c r="C549" s="74"/>
      <c r="D549" s="74"/>
      <c r="E549" s="74" t="s">
        <v>500</v>
      </c>
      <c r="F549" s="41"/>
      <c r="G549" s="33">
        <v>5816.3720000000003</v>
      </c>
      <c r="H549" s="33"/>
      <c r="I549" s="33">
        <v>5816.3720000000003</v>
      </c>
      <c r="J549" s="43">
        <f t="shared" ref="J549:K565" si="91">ROUND(I549*1,3)</f>
        <v>5816.3720000000003</v>
      </c>
      <c r="K549" s="43">
        <f t="shared" si="91"/>
        <v>5816.3720000000003</v>
      </c>
      <c r="L549" s="18"/>
      <c r="M549" s="18"/>
      <c r="N549" s="14"/>
      <c r="O549" s="85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  <c r="BR549" s="7"/>
      <c r="BS549" s="7"/>
      <c r="BT549" s="7"/>
      <c r="BU549" s="7"/>
      <c r="BV549" s="7"/>
      <c r="BW549" s="7"/>
      <c r="BX549" s="7"/>
      <c r="BY549" s="7"/>
      <c r="BZ549" s="7"/>
      <c r="CA549" s="7"/>
      <c r="CB549" s="7"/>
      <c r="CC549" s="7"/>
      <c r="CD549" s="7"/>
      <c r="CE549" s="7"/>
      <c r="CF549" s="7"/>
      <c r="CG549" s="7"/>
      <c r="CH549" s="7"/>
      <c r="CI549" s="7"/>
      <c r="CJ549" s="7"/>
      <c r="CK549" s="7"/>
      <c r="CL549" s="7"/>
      <c r="CM549" s="7"/>
      <c r="CN549" s="7"/>
      <c r="CO549" s="7"/>
      <c r="CP549" s="7"/>
      <c r="CQ549" s="7"/>
      <c r="CR549" s="7"/>
      <c r="CS549" s="7"/>
      <c r="CT549" s="7"/>
      <c r="CU549" s="7"/>
      <c r="CV549" s="7"/>
      <c r="CW549" s="7"/>
      <c r="CX549" s="7"/>
      <c r="CY549" s="7"/>
      <c r="CZ549" s="7"/>
      <c r="DA549" s="7"/>
      <c r="DB549" s="7"/>
      <c r="DC549" s="7"/>
      <c r="DD549" s="7"/>
      <c r="DE549" s="7"/>
      <c r="DF549" s="7"/>
      <c r="DG549" s="7"/>
      <c r="DH549" s="7"/>
      <c r="DI549" s="7"/>
      <c r="DJ549" s="7"/>
      <c r="DK549" s="7"/>
      <c r="DL549" s="7"/>
      <c r="DM549" s="7"/>
      <c r="DN549" s="7"/>
      <c r="DO549" s="7"/>
      <c r="DP549" s="7"/>
      <c r="DQ549" s="7"/>
      <c r="DR549" s="7"/>
      <c r="DS549" s="7"/>
      <c r="DT549" s="7"/>
      <c r="DU549" s="7"/>
      <c r="DV549" s="7"/>
      <c r="DW549" s="7"/>
      <c r="DX549" s="7"/>
      <c r="DY549" s="7"/>
      <c r="DZ549" s="7"/>
      <c r="EA549" s="7"/>
      <c r="EB549" s="7"/>
      <c r="EC549" s="7"/>
      <c r="ED549" s="7"/>
      <c r="EE549" s="7"/>
      <c r="EF549" s="7"/>
      <c r="EG549" s="7"/>
      <c r="EH549" s="7"/>
      <c r="EI549" s="7"/>
      <c r="EJ549" s="7"/>
      <c r="EK549" s="7"/>
      <c r="EL549" s="7"/>
      <c r="EM549" s="7"/>
      <c r="EN549" s="7"/>
      <c r="EO549" s="7"/>
      <c r="EP549" s="7"/>
      <c r="EQ549" s="7"/>
      <c r="ER549" s="7"/>
      <c r="ES549" s="7"/>
      <c r="ET549" s="7"/>
      <c r="EU549" s="7"/>
      <c r="EV549" s="7"/>
      <c r="EW549" s="7"/>
      <c r="EX549" s="7"/>
      <c r="EY549" s="7"/>
      <c r="EZ549" s="7"/>
    </row>
    <row r="550" spans="1:156" s="4" customFormat="1" ht="25.5" x14ac:dyDescent="0.2">
      <c r="A550" s="25" t="s">
        <v>504</v>
      </c>
      <c r="B550" s="74"/>
      <c r="C550" s="74"/>
      <c r="D550" s="74"/>
      <c r="E550" s="74" t="s">
        <v>519</v>
      </c>
      <c r="F550" s="41"/>
      <c r="G550" s="33">
        <v>1.41</v>
      </c>
      <c r="H550" s="33"/>
      <c r="I550" s="33">
        <v>1.41</v>
      </c>
      <c r="J550" s="43">
        <f t="shared" si="91"/>
        <v>1.41</v>
      </c>
      <c r="K550" s="43">
        <f t="shared" si="91"/>
        <v>1.41</v>
      </c>
      <c r="L550" s="18"/>
      <c r="M550" s="18"/>
      <c r="N550" s="14"/>
      <c r="O550" s="85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  <c r="BX550" s="7"/>
      <c r="BY550" s="7"/>
      <c r="BZ550" s="7"/>
      <c r="CA550" s="7"/>
      <c r="CB550" s="7"/>
      <c r="CC550" s="7"/>
      <c r="CD550" s="7"/>
      <c r="CE550" s="7"/>
      <c r="CF550" s="7"/>
      <c r="CG550" s="7"/>
      <c r="CH550" s="7"/>
      <c r="CI550" s="7"/>
      <c r="CJ550" s="7"/>
      <c r="CK550" s="7"/>
      <c r="CL550" s="7"/>
      <c r="CM550" s="7"/>
      <c r="CN550" s="7"/>
      <c r="CO550" s="7"/>
      <c r="CP550" s="7"/>
      <c r="CQ550" s="7"/>
      <c r="CR550" s="7"/>
      <c r="CS550" s="7"/>
      <c r="CT550" s="7"/>
      <c r="CU550" s="7"/>
      <c r="CV550" s="7"/>
      <c r="CW550" s="7"/>
      <c r="CX550" s="7"/>
      <c r="CY550" s="7"/>
      <c r="CZ550" s="7"/>
      <c r="DA550" s="7"/>
      <c r="DB550" s="7"/>
      <c r="DC550" s="7"/>
      <c r="DD550" s="7"/>
      <c r="DE550" s="7"/>
      <c r="DF550" s="7"/>
      <c r="DG550" s="7"/>
      <c r="DH550" s="7"/>
      <c r="DI550" s="7"/>
      <c r="DJ550" s="7"/>
      <c r="DK550" s="7"/>
      <c r="DL550" s="7"/>
      <c r="DM550" s="7"/>
      <c r="DN550" s="7"/>
      <c r="DO550" s="7"/>
      <c r="DP550" s="7"/>
      <c r="DQ550" s="7"/>
      <c r="DR550" s="7"/>
      <c r="DS550" s="7"/>
      <c r="DT550" s="7"/>
      <c r="DU550" s="7"/>
      <c r="DV550" s="7"/>
      <c r="DW550" s="7"/>
      <c r="DX550" s="7"/>
      <c r="DY550" s="7"/>
      <c r="DZ550" s="7"/>
      <c r="EA550" s="7"/>
      <c r="EB550" s="7"/>
      <c r="EC550" s="7"/>
      <c r="ED550" s="7"/>
      <c r="EE550" s="7"/>
      <c r="EF550" s="7"/>
      <c r="EG550" s="7"/>
      <c r="EH550" s="7"/>
      <c r="EI550" s="7"/>
      <c r="EJ550" s="7"/>
      <c r="EK550" s="7"/>
      <c r="EL550" s="7"/>
      <c r="EM550" s="7"/>
      <c r="EN550" s="7"/>
      <c r="EO550" s="7"/>
      <c r="EP550" s="7"/>
      <c r="EQ550" s="7"/>
      <c r="ER550" s="7"/>
      <c r="ES550" s="7"/>
      <c r="ET550" s="7"/>
      <c r="EU550" s="7"/>
      <c r="EV550" s="7"/>
      <c r="EW550" s="7"/>
      <c r="EX550" s="7"/>
      <c r="EY550" s="7"/>
      <c r="EZ550" s="7"/>
    </row>
    <row r="551" spans="1:156" s="4" customFormat="1" x14ac:dyDescent="0.2">
      <c r="A551" s="25" t="s">
        <v>497</v>
      </c>
      <c r="B551" s="74"/>
      <c r="C551" s="74"/>
      <c r="D551" s="74"/>
      <c r="E551" s="74" t="s">
        <v>501</v>
      </c>
      <c r="F551" s="41"/>
      <c r="G551" s="33">
        <v>1770.1130000000001</v>
      </c>
      <c r="H551" s="33"/>
      <c r="I551" s="33">
        <v>1770.1130000000001</v>
      </c>
      <c r="J551" s="43">
        <f t="shared" si="91"/>
        <v>1770.1130000000001</v>
      </c>
      <c r="K551" s="43">
        <f t="shared" si="91"/>
        <v>1770.1130000000001</v>
      </c>
      <c r="L551" s="18"/>
      <c r="M551" s="18"/>
      <c r="N551" s="14"/>
      <c r="O551" s="85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  <c r="BR551" s="7"/>
      <c r="BS551" s="7"/>
      <c r="BT551" s="7"/>
      <c r="BU551" s="7"/>
      <c r="BV551" s="7"/>
      <c r="BW551" s="7"/>
      <c r="BX551" s="7"/>
      <c r="BY551" s="7"/>
      <c r="BZ551" s="7"/>
      <c r="CA551" s="7"/>
      <c r="CB551" s="7"/>
      <c r="CC551" s="7"/>
      <c r="CD551" s="7"/>
      <c r="CE551" s="7"/>
      <c r="CF551" s="7"/>
      <c r="CG551" s="7"/>
      <c r="CH551" s="7"/>
      <c r="CI551" s="7"/>
      <c r="CJ551" s="7"/>
      <c r="CK551" s="7"/>
      <c r="CL551" s="7"/>
      <c r="CM551" s="7"/>
      <c r="CN551" s="7"/>
      <c r="CO551" s="7"/>
      <c r="CP551" s="7"/>
      <c r="CQ551" s="7"/>
      <c r="CR551" s="7"/>
      <c r="CS551" s="7"/>
      <c r="CT551" s="7"/>
      <c r="CU551" s="7"/>
      <c r="CV551" s="7"/>
      <c r="CW551" s="7"/>
      <c r="CX551" s="7"/>
      <c r="CY551" s="7"/>
      <c r="CZ551" s="7"/>
      <c r="DA551" s="7"/>
      <c r="DB551" s="7"/>
      <c r="DC551" s="7"/>
      <c r="DD551" s="7"/>
      <c r="DE551" s="7"/>
      <c r="DF551" s="7"/>
      <c r="DG551" s="7"/>
      <c r="DH551" s="7"/>
      <c r="DI551" s="7"/>
      <c r="DJ551" s="7"/>
      <c r="DK551" s="7"/>
      <c r="DL551" s="7"/>
      <c r="DM551" s="7"/>
      <c r="DN551" s="7"/>
      <c r="DO551" s="7"/>
      <c r="DP551" s="7"/>
      <c r="DQ551" s="7"/>
      <c r="DR551" s="7"/>
      <c r="DS551" s="7"/>
      <c r="DT551" s="7"/>
      <c r="DU551" s="7"/>
      <c r="DV551" s="7"/>
      <c r="DW551" s="7"/>
      <c r="DX551" s="7"/>
      <c r="DY551" s="7"/>
      <c r="DZ551" s="7"/>
      <c r="EA551" s="7"/>
      <c r="EB551" s="7"/>
      <c r="EC551" s="7"/>
      <c r="ED551" s="7"/>
      <c r="EE551" s="7"/>
      <c r="EF551" s="7"/>
      <c r="EG551" s="7"/>
      <c r="EH551" s="7"/>
      <c r="EI551" s="7"/>
      <c r="EJ551" s="7"/>
      <c r="EK551" s="7"/>
      <c r="EL551" s="7"/>
      <c r="EM551" s="7"/>
      <c r="EN551" s="7"/>
      <c r="EO551" s="7"/>
      <c r="EP551" s="7"/>
      <c r="EQ551" s="7"/>
      <c r="ER551" s="7"/>
      <c r="ES551" s="7"/>
      <c r="ET551" s="7"/>
      <c r="EU551" s="7"/>
      <c r="EV551" s="7"/>
      <c r="EW551" s="7"/>
      <c r="EX551" s="7"/>
      <c r="EY551" s="7"/>
      <c r="EZ551" s="7"/>
    </row>
    <row r="552" spans="1:156" s="4" customFormat="1" x14ac:dyDescent="0.2">
      <c r="A552" s="25" t="s">
        <v>506</v>
      </c>
      <c r="B552" s="74"/>
      <c r="C552" s="74"/>
      <c r="D552" s="74"/>
      <c r="E552" s="74" t="s">
        <v>521</v>
      </c>
      <c r="F552" s="41"/>
      <c r="G552" s="33">
        <v>46</v>
      </c>
      <c r="H552" s="33"/>
      <c r="I552" s="33">
        <v>46</v>
      </c>
      <c r="J552" s="43">
        <f t="shared" si="91"/>
        <v>46</v>
      </c>
      <c r="K552" s="43">
        <f t="shared" si="91"/>
        <v>46</v>
      </c>
      <c r="L552" s="18"/>
      <c r="M552" s="18"/>
      <c r="N552" s="14"/>
      <c r="O552" s="85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  <c r="BR552" s="7"/>
      <c r="BS552" s="7"/>
      <c r="BT552" s="7"/>
      <c r="BU552" s="7"/>
      <c r="BV552" s="7"/>
      <c r="BW552" s="7"/>
      <c r="BX552" s="7"/>
      <c r="BY552" s="7"/>
      <c r="BZ552" s="7"/>
      <c r="CA552" s="7"/>
      <c r="CB552" s="7"/>
      <c r="CC552" s="7"/>
      <c r="CD552" s="7"/>
      <c r="CE552" s="7"/>
      <c r="CF552" s="7"/>
      <c r="CG552" s="7"/>
      <c r="CH552" s="7"/>
      <c r="CI552" s="7"/>
      <c r="CJ552" s="7"/>
      <c r="CK552" s="7"/>
      <c r="CL552" s="7"/>
      <c r="CM552" s="7"/>
      <c r="CN552" s="7"/>
      <c r="CO552" s="7"/>
      <c r="CP552" s="7"/>
      <c r="CQ552" s="7"/>
      <c r="CR552" s="7"/>
      <c r="CS552" s="7"/>
      <c r="CT552" s="7"/>
      <c r="CU552" s="7"/>
      <c r="CV552" s="7"/>
      <c r="CW552" s="7"/>
      <c r="CX552" s="7"/>
      <c r="CY552" s="7"/>
      <c r="CZ552" s="7"/>
      <c r="DA552" s="7"/>
      <c r="DB552" s="7"/>
      <c r="DC552" s="7"/>
      <c r="DD552" s="7"/>
      <c r="DE552" s="7"/>
      <c r="DF552" s="7"/>
      <c r="DG552" s="7"/>
      <c r="DH552" s="7"/>
      <c r="DI552" s="7"/>
      <c r="DJ552" s="7"/>
      <c r="DK552" s="7"/>
      <c r="DL552" s="7"/>
      <c r="DM552" s="7"/>
      <c r="DN552" s="7"/>
      <c r="DO552" s="7"/>
      <c r="DP552" s="7"/>
      <c r="DQ552" s="7"/>
      <c r="DR552" s="7"/>
      <c r="DS552" s="7"/>
      <c r="DT552" s="7"/>
      <c r="DU552" s="7"/>
      <c r="DV552" s="7"/>
      <c r="DW552" s="7"/>
      <c r="DX552" s="7"/>
      <c r="DY552" s="7"/>
      <c r="DZ552" s="7"/>
      <c r="EA552" s="7"/>
      <c r="EB552" s="7"/>
      <c r="EC552" s="7"/>
      <c r="ED552" s="7"/>
      <c r="EE552" s="7"/>
      <c r="EF552" s="7"/>
      <c r="EG552" s="7"/>
      <c r="EH552" s="7"/>
      <c r="EI552" s="7"/>
      <c r="EJ552" s="7"/>
      <c r="EK552" s="7"/>
      <c r="EL552" s="7"/>
      <c r="EM552" s="7"/>
      <c r="EN552" s="7"/>
      <c r="EO552" s="7"/>
      <c r="EP552" s="7"/>
      <c r="EQ552" s="7"/>
      <c r="ER552" s="7"/>
      <c r="ES552" s="7"/>
      <c r="ET552" s="7"/>
      <c r="EU552" s="7"/>
      <c r="EV552" s="7"/>
      <c r="EW552" s="7"/>
      <c r="EX552" s="7"/>
      <c r="EY552" s="7"/>
      <c r="EZ552" s="7"/>
    </row>
    <row r="553" spans="1:156" s="4" customFormat="1" x14ac:dyDescent="0.2">
      <c r="A553" s="25" t="s">
        <v>508</v>
      </c>
      <c r="B553" s="74"/>
      <c r="C553" s="74"/>
      <c r="D553" s="74"/>
      <c r="E553" s="74" t="s">
        <v>523</v>
      </c>
      <c r="F553" s="41"/>
      <c r="G553" s="33">
        <v>440.5</v>
      </c>
      <c r="H553" s="33"/>
      <c r="I553" s="33">
        <v>440.5</v>
      </c>
      <c r="J553" s="43">
        <f>ROUND(I553*1.04,3)</f>
        <v>458.12</v>
      </c>
      <c r="K553" s="43">
        <v>458.12</v>
      </c>
      <c r="L553" s="18"/>
      <c r="M553" s="18"/>
      <c r="N553" s="14"/>
      <c r="O553" s="85"/>
    </row>
    <row r="554" spans="1:156" s="4" customFormat="1" x14ac:dyDescent="0.2">
      <c r="A554" s="25" t="s">
        <v>509</v>
      </c>
      <c r="B554" s="74"/>
      <c r="C554" s="74"/>
      <c r="D554" s="74"/>
      <c r="E554" s="74" t="s">
        <v>524</v>
      </c>
      <c r="F554" s="41"/>
      <c r="G554" s="33">
        <v>99.36</v>
      </c>
      <c r="H554" s="33"/>
      <c r="I554" s="33">
        <v>99.36</v>
      </c>
      <c r="J554" s="43">
        <f t="shared" si="91"/>
        <v>99.36</v>
      </c>
      <c r="K554" s="43">
        <f t="shared" si="91"/>
        <v>99.36</v>
      </c>
      <c r="L554" s="18"/>
      <c r="M554" s="18"/>
      <c r="N554" s="14"/>
      <c r="O554" s="85"/>
    </row>
    <row r="555" spans="1:156" s="4" customFormat="1" x14ac:dyDescent="0.2">
      <c r="A555" s="25" t="s">
        <v>510</v>
      </c>
      <c r="B555" s="74"/>
      <c r="C555" s="74"/>
      <c r="D555" s="74"/>
      <c r="E555" s="74" t="s">
        <v>525</v>
      </c>
      <c r="F555" s="41"/>
      <c r="G555" s="33">
        <v>157.822</v>
      </c>
      <c r="H555" s="33"/>
      <c r="I555" s="33">
        <v>157.822</v>
      </c>
      <c r="J555" s="43">
        <f t="shared" si="91"/>
        <v>157.822</v>
      </c>
      <c r="K555" s="43">
        <f t="shared" si="91"/>
        <v>157.822</v>
      </c>
      <c r="L555" s="18"/>
      <c r="M555" s="18"/>
      <c r="N555" s="14"/>
      <c r="O555" s="85"/>
    </row>
    <row r="556" spans="1:156" s="4" customFormat="1" x14ac:dyDescent="0.2">
      <c r="A556" s="25" t="s">
        <v>511</v>
      </c>
      <c r="B556" s="74"/>
      <c r="C556" s="74"/>
      <c r="D556" s="74"/>
      <c r="E556" s="74" t="s">
        <v>526</v>
      </c>
      <c r="F556" s="41"/>
      <c r="G556" s="33">
        <v>10</v>
      </c>
      <c r="H556" s="33"/>
      <c r="I556" s="33">
        <v>10</v>
      </c>
      <c r="J556" s="43">
        <f t="shared" si="91"/>
        <v>10</v>
      </c>
      <c r="K556" s="43">
        <f t="shared" si="91"/>
        <v>10</v>
      </c>
      <c r="L556" s="18"/>
      <c r="M556" s="18"/>
      <c r="N556" s="14"/>
      <c r="O556" s="85"/>
    </row>
    <row r="557" spans="1:156" s="4" customFormat="1" ht="25.5" x14ac:dyDescent="0.2">
      <c r="A557" s="25" t="s">
        <v>534</v>
      </c>
      <c r="B557" s="74"/>
      <c r="C557" s="74"/>
      <c r="D557" s="74"/>
      <c r="E557" s="74" t="s">
        <v>538</v>
      </c>
      <c r="F557" s="41"/>
      <c r="G557" s="33">
        <v>45</v>
      </c>
      <c r="H557" s="33"/>
      <c r="I557" s="33">
        <v>45</v>
      </c>
      <c r="J557" s="43">
        <f t="shared" si="91"/>
        <v>45</v>
      </c>
      <c r="K557" s="43">
        <f t="shared" si="91"/>
        <v>45</v>
      </c>
      <c r="L557" s="18"/>
      <c r="M557" s="18"/>
      <c r="N557" s="14"/>
      <c r="O557" s="85"/>
    </row>
    <row r="558" spans="1:156" s="4" customFormat="1" x14ac:dyDescent="0.2">
      <c r="A558" s="25" t="s">
        <v>512</v>
      </c>
      <c r="B558" s="74"/>
      <c r="C558" s="74"/>
      <c r="D558" s="74"/>
      <c r="E558" s="74" t="s">
        <v>527</v>
      </c>
      <c r="F558" s="41"/>
      <c r="G558" s="33">
        <v>23.49</v>
      </c>
      <c r="H558" s="33"/>
      <c r="I558" s="33">
        <v>23.49</v>
      </c>
      <c r="J558" s="43">
        <f t="shared" si="91"/>
        <v>23.49</v>
      </c>
      <c r="K558" s="43">
        <f t="shared" si="91"/>
        <v>23.49</v>
      </c>
      <c r="L558" s="18"/>
      <c r="M558" s="18"/>
      <c r="N558" s="14"/>
      <c r="O558" s="85"/>
    </row>
    <row r="559" spans="1:156" s="4" customFormat="1" x14ac:dyDescent="0.2">
      <c r="A559" s="25" t="s">
        <v>515</v>
      </c>
      <c r="B559" s="74"/>
      <c r="C559" s="74"/>
      <c r="D559" s="74"/>
      <c r="E559" s="74" t="s">
        <v>530</v>
      </c>
      <c r="F559" s="41"/>
      <c r="G559" s="33">
        <v>10</v>
      </c>
      <c r="H559" s="33"/>
      <c r="I559" s="33">
        <v>10</v>
      </c>
      <c r="J559" s="43">
        <f t="shared" si="91"/>
        <v>10</v>
      </c>
      <c r="K559" s="43">
        <f t="shared" si="91"/>
        <v>10</v>
      </c>
      <c r="L559" s="18"/>
      <c r="M559" s="18"/>
      <c r="N559" s="14"/>
      <c r="O559" s="85"/>
    </row>
    <row r="560" spans="1:156" s="4" customFormat="1" x14ac:dyDescent="0.2">
      <c r="A560" s="25" t="s">
        <v>535</v>
      </c>
      <c r="B560" s="74"/>
      <c r="C560" s="74"/>
      <c r="D560" s="74"/>
      <c r="E560" s="74" t="s">
        <v>539</v>
      </c>
      <c r="F560" s="41"/>
      <c r="G560" s="33">
        <v>15</v>
      </c>
      <c r="H560" s="33"/>
      <c r="I560" s="33">
        <v>15</v>
      </c>
      <c r="J560" s="43">
        <f t="shared" si="91"/>
        <v>15</v>
      </c>
      <c r="K560" s="43">
        <f t="shared" si="91"/>
        <v>15</v>
      </c>
      <c r="L560" s="18"/>
      <c r="M560" s="18"/>
      <c r="N560" s="14"/>
      <c r="O560" s="85"/>
    </row>
    <row r="561" spans="1:15" s="4" customFormat="1" x14ac:dyDescent="0.2">
      <c r="A561" s="25" t="s">
        <v>536</v>
      </c>
      <c r="B561" s="74"/>
      <c r="C561" s="74"/>
      <c r="D561" s="74"/>
      <c r="E561" s="74" t="s">
        <v>540</v>
      </c>
      <c r="F561" s="41"/>
      <c r="G561" s="33">
        <v>3.5</v>
      </c>
      <c r="H561" s="33"/>
      <c r="I561" s="33">
        <v>3.5</v>
      </c>
      <c r="J561" s="43">
        <f t="shared" si="91"/>
        <v>3.5</v>
      </c>
      <c r="K561" s="43">
        <f t="shared" si="91"/>
        <v>3.5</v>
      </c>
      <c r="L561" s="18"/>
      <c r="M561" s="18"/>
      <c r="N561" s="14"/>
      <c r="O561" s="85"/>
    </row>
    <row r="562" spans="1:15" s="4" customFormat="1" x14ac:dyDescent="0.2">
      <c r="A562" s="25" t="s">
        <v>542</v>
      </c>
      <c r="B562" s="74"/>
      <c r="C562" s="74"/>
      <c r="D562" s="74"/>
      <c r="E562" s="74" t="s">
        <v>543</v>
      </c>
      <c r="F562" s="41"/>
      <c r="G562" s="33"/>
      <c r="H562" s="33"/>
      <c r="I562" s="33"/>
      <c r="J562" s="43">
        <f t="shared" si="91"/>
        <v>0</v>
      </c>
      <c r="K562" s="43">
        <f t="shared" si="91"/>
        <v>0</v>
      </c>
      <c r="L562" s="18"/>
      <c r="M562" s="18"/>
      <c r="N562" s="14"/>
      <c r="O562" s="85"/>
    </row>
    <row r="563" spans="1:15" s="4" customFormat="1" x14ac:dyDescent="0.2">
      <c r="A563" s="25" t="s">
        <v>537</v>
      </c>
      <c r="B563" s="74"/>
      <c r="C563" s="74"/>
      <c r="D563" s="74"/>
      <c r="E563" s="74" t="s">
        <v>541</v>
      </c>
      <c r="F563" s="41"/>
      <c r="G563" s="33">
        <v>17</v>
      </c>
      <c r="H563" s="33"/>
      <c r="I563" s="33">
        <v>17</v>
      </c>
      <c r="J563" s="43">
        <f t="shared" si="91"/>
        <v>17</v>
      </c>
      <c r="K563" s="43">
        <f t="shared" si="91"/>
        <v>17</v>
      </c>
      <c r="L563" s="18"/>
      <c r="M563" s="18"/>
      <c r="N563" s="14"/>
      <c r="O563" s="85"/>
    </row>
    <row r="564" spans="1:15" s="4" customFormat="1" ht="25.5" x14ac:dyDescent="0.2">
      <c r="A564" s="25" t="s">
        <v>498</v>
      </c>
      <c r="B564" s="74"/>
      <c r="C564" s="74"/>
      <c r="D564" s="74"/>
      <c r="E564" s="74" t="s">
        <v>502</v>
      </c>
      <c r="F564" s="41"/>
      <c r="G564" s="33">
        <v>21.178000000000001</v>
      </c>
      <c r="H564" s="33"/>
      <c r="I564" s="33">
        <v>21.178000000000001</v>
      </c>
      <c r="J564" s="43">
        <f t="shared" si="91"/>
        <v>21.178000000000001</v>
      </c>
      <c r="K564" s="43">
        <f t="shared" si="91"/>
        <v>21.178000000000001</v>
      </c>
      <c r="L564" s="18"/>
      <c r="M564" s="18"/>
      <c r="N564" s="14"/>
      <c r="O564" s="85"/>
    </row>
    <row r="565" spans="1:15" s="4" customFormat="1" ht="25.5" x14ac:dyDescent="0.2">
      <c r="A565" s="25" t="s">
        <v>499</v>
      </c>
      <c r="B565" s="74"/>
      <c r="C565" s="74"/>
      <c r="D565" s="74"/>
      <c r="E565" s="74" t="s">
        <v>503</v>
      </c>
      <c r="F565" s="41"/>
      <c r="G565" s="33">
        <v>15</v>
      </c>
      <c r="H565" s="33"/>
      <c r="I565" s="33">
        <v>15</v>
      </c>
      <c r="J565" s="43">
        <f t="shared" si="91"/>
        <v>15</v>
      </c>
      <c r="K565" s="43">
        <f t="shared" si="91"/>
        <v>15</v>
      </c>
      <c r="L565" s="18"/>
      <c r="M565" s="18"/>
      <c r="N565" s="14"/>
      <c r="O565" s="85"/>
    </row>
    <row r="566" spans="1:15" s="4" customFormat="1" ht="54" x14ac:dyDescent="0.2">
      <c r="A566" s="28" t="s">
        <v>392</v>
      </c>
      <c r="B566" s="44" t="s">
        <v>391</v>
      </c>
      <c r="C566" s="44"/>
      <c r="D566" s="44"/>
      <c r="E566" s="44"/>
      <c r="F566" s="38">
        <v>21357.200000000001</v>
      </c>
      <c r="G566" s="39">
        <f>SUM(G567,G571,G575,G587,G589,G593)</f>
        <v>21233.626</v>
      </c>
      <c r="H566" s="39">
        <f>SUM(H567,H571,H575,H587,H589,H593)</f>
        <v>549.86500000000001</v>
      </c>
      <c r="I566" s="39">
        <f>SUM(I567,I571,I575,I587,I589,I593)</f>
        <v>20683.760999999999</v>
      </c>
      <c r="J566" s="40">
        <f>SUM(J567,J571,J575,J587,J589,J593)</f>
        <v>20713.540999999997</v>
      </c>
      <c r="K566" s="40">
        <f>SUM(K567,K571,K575,K587,K589,K593)</f>
        <v>20556.341</v>
      </c>
      <c r="L566" s="16">
        <v>20217.5</v>
      </c>
      <c r="M566" s="16">
        <v>20243.8</v>
      </c>
      <c r="N566" s="14"/>
      <c r="O566" s="85"/>
    </row>
    <row r="567" spans="1:15" s="4" customFormat="1" ht="13.5" x14ac:dyDescent="0.2">
      <c r="A567" s="28" t="s">
        <v>394</v>
      </c>
      <c r="B567" s="44" t="s">
        <v>393</v>
      </c>
      <c r="C567" s="44" t="s">
        <v>27</v>
      </c>
      <c r="D567" s="44"/>
      <c r="E567" s="44"/>
      <c r="F567" s="38">
        <v>2942.9</v>
      </c>
      <c r="G567" s="39">
        <f>SUM(G568:G570)</f>
        <v>2942.8999999999996</v>
      </c>
      <c r="H567" s="39">
        <f>SUM(H568:H570)</f>
        <v>0</v>
      </c>
      <c r="I567" s="39">
        <f>SUM(I568:I570)</f>
        <v>2942.8999999999996</v>
      </c>
      <c r="J567" s="40">
        <f>SUM(J568:J570)</f>
        <v>2942.8999999999996</v>
      </c>
      <c r="K567" s="40">
        <f>SUM(K568:K570)</f>
        <v>2942.8999999999996</v>
      </c>
      <c r="L567" s="16">
        <v>2942.9</v>
      </c>
      <c r="M567" s="16">
        <v>2942.9</v>
      </c>
      <c r="N567" s="14"/>
      <c r="O567" s="85"/>
    </row>
    <row r="568" spans="1:15" s="4" customFormat="1" x14ac:dyDescent="0.2">
      <c r="A568" s="128" t="s">
        <v>578</v>
      </c>
      <c r="B568" s="74" t="s">
        <v>393</v>
      </c>
      <c r="C568" s="74" t="s">
        <v>27</v>
      </c>
      <c r="D568" s="74" t="s">
        <v>203</v>
      </c>
      <c r="E568" s="74" t="s">
        <v>187</v>
      </c>
      <c r="F568" s="41">
        <v>2214.9699999999998</v>
      </c>
      <c r="G568" s="33">
        <v>2214.9699999999998</v>
      </c>
      <c r="H568" s="33"/>
      <c r="I568" s="33">
        <f>G568-H568</f>
        <v>2214.9699999999998</v>
      </c>
      <c r="J568" s="87">
        <f t="shared" ref="J568:K595" si="92">ROUND(I568*1,3)</f>
        <v>2214.9699999999998</v>
      </c>
      <c r="K568" s="87">
        <f t="shared" si="92"/>
        <v>2214.9699999999998</v>
      </c>
      <c r="L568" s="18">
        <v>2214.9699999999998</v>
      </c>
      <c r="M568" s="18">
        <v>2214.9699999999998</v>
      </c>
      <c r="N568" s="14"/>
      <c r="O568" s="85"/>
    </row>
    <row r="569" spans="1:15" s="4" customFormat="1" x14ac:dyDescent="0.2">
      <c r="A569" s="126"/>
      <c r="B569" s="74" t="s">
        <v>393</v>
      </c>
      <c r="C569" s="74" t="s">
        <v>27</v>
      </c>
      <c r="D569" s="74" t="s">
        <v>203</v>
      </c>
      <c r="E569" s="74" t="s">
        <v>188</v>
      </c>
      <c r="F569" s="41">
        <v>59</v>
      </c>
      <c r="G569" s="33">
        <v>59</v>
      </c>
      <c r="H569" s="33"/>
      <c r="I569" s="33">
        <f>G569-H569</f>
        <v>59</v>
      </c>
      <c r="J569" s="87">
        <f t="shared" si="92"/>
        <v>59</v>
      </c>
      <c r="K569" s="87">
        <f t="shared" si="92"/>
        <v>59</v>
      </c>
      <c r="L569" s="18">
        <v>59</v>
      </c>
      <c r="M569" s="18">
        <v>59</v>
      </c>
      <c r="N569" s="14"/>
      <c r="O569" s="85"/>
    </row>
    <row r="570" spans="1:15" s="4" customFormat="1" x14ac:dyDescent="0.2">
      <c r="A570" s="127"/>
      <c r="B570" s="74" t="s">
        <v>393</v>
      </c>
      <c r="C570" s="74" t="s">
        <v>27</v>
      </c>
      <c r="D570" s="74" t="s">
        <v>203</v>
      </c>
      <c r="E570" s="74" t="s">
        <v>189</v>
      </c>
      <c r="F570" s="41">
        <v>668.93</v>
      </c>
      <c r="G570" s="33">
        <v>668.93</v>
      </c>
      <c r="H570" s="33"/>
      <c r="I570" s="33">
        <f>G570-H570</f>
        <v>668.93</v>
      </c>
      <c r="J570" s="87">
        <f t="shared" si="92"/>
        <v>668.93</v>
      </c>
      <c r="K570" s="87">
        <f t="shared" si="92"/>
        <v>668.93</v>
      </c>
      <c r="L570" s="18">
        <v>668.93</v>
      </c>
      <c r="M570" s="18">
        <v>668.93</v>
      </c>
      <c r="N570" s="14"/>
      <c r="O570" s="85"/>
    </row>
    <row r="571" spans="1:15" s="4" customFormat="1" ht="27" x14ac:dyDescent="0.2">
      <c r="A571" s="28" t="s">
        <v>396</v>
      </c>
      <c r="B571" s="44" t="s">
        <v>395</v>
      </c>
      <c r="C571" s="44" t="s">
        <v>27</v>
      </c>
      <c r="D571" s="44"/>
      <c r="E571" s="44"/>
      <c r="F571" s="38">
        <v>133</v>
      </c>
      <c r="G571" s="39">
        <f>SUM(G572:G574)</f>
        <v>133</v>
      </c>
      <c r="H571" s="39">
        <f>SUM(H572:H574)</f>
        <v>0</v>
      </c>
      <c r="I571" s="39">
        <f>SUM(I572:I574)</f>
        <v>133</v>
      </c>
      <c r="J571" s="86">
        <f>SUM(J572:J574)</f>
        <v>135.976</v>
      </c>
      <c r="K571" s="86">
        <f>SUM(K572:K574)</f>
        <v>135.976</v>
      </c>
      <c r="L571" s="16">
        <v>133</v>
      </c>
      <c r="M571" s="16">
        <v>133</v>
      </c>
      <c r="N571" s="14"/>
      <c r="O571" s="85"/>
    </row>
    <row r="572" spans="1:15" s="4" customFormat="1" x14ac:dyDescent="0.2">
      <c r="A572" s="25" t="s">
        <v>578</v>
      </c>
      <c r="B572" s="74" t="s">
        <v>395</v>
      </c>
      <c r="C572" s="74" t="s">
        <v>27</v>
      </c>
      <c r="D572" s="74" t="s">
        <v>203</v>
      </c>
      <c r="E572" s="74" t="s">
        <v>144</v>
      </c>
      <c r="F572" s="41">
        <v>32.6</v>
      </c>
      <c r="G572" s="33">
        <v>32.6</v>
      </c>
      <c r="H572" s="33"/>
      <c r="I572" s="33">
        <f>G572-H572</f>
        <v>32.6</v>
      </c>
      <c r="J572" s="87">
        <f t="shared" si="92"/>
        <v>32.6</v>
      </c>
      <c r="K572" s="87">
        <f t="shared" si="92"/>
        <v>32.6</v>
      </c>
      <c r="L572" s="18">
        <v>32.6</v>
      </c>
      <c r="M572" s="18">
        <v>32.6</v>
      </c>
      <c r="N572" s="14"/>
      <c r="O572" s="85"/>
    </row>
    <row r="573" spans="1:15" s="4" customFormat="1" x14ac:dyDescent="0.2">
      <c r="A573" s="25" t="s">
        <v>508</v>
      </c>
      <c r="B573" s="74"/>
      <c r="C573" s="74"/>
      <c r="D573" s="74"/>
      <c r="E573" s="74" t="s">
        <v>523</v>
      </c>
      <c r="F573" s="41"/>
      <c r="G573" s="33">
        <v>74.400000000000006</v>
      </c>
      <c r="H573" s="33"/>
      <c r="I573" s="33">
        <f>G573-H573</f>
        <v>74.400000000000006</v>
      </c>
      <c r="J573" s="87">
        <f>ROUND(I573*1.04,3)</f>
        <v>77.376000000000005</v>
      </c>
      <c r="K573" s="87">
        <v>77.376000000000005</v>
      </c>
      <c r="L573" s="18"/>
      <c r="M573" s="18"/>
      <c r="N573" s="14"/>
      <c r="O573" s="85"/>
    </row>
    <row r="574" spans="1:15" s="4" customFormat="1" x14ac:dyDescent="0.2">
      <c r="A574" s="25" t="s">
        <v>30</v>
      </c>
      <c r="B574" s="74" t="s">
        <v>395</v>
      </c>
      <c r="C574" s="74" t="s">
        <v>27</v>
      </c>
      <c r="D574" s="74" t="s">
        <v>203</v>
      </c>
      <c r="E574" s="74" t="s">
        <v>29</v>
      </c>
      <c r="F574" s="41">
        <v>100.4</v>
      </c>
      <c r="G574" s="33">
        <v>26</v>
      </c>
      <c r="H574" s="33"/>
      <c r="I574" s="33">
        <f>G574-H574</f>
        <v>26</v>
      </c>
      <c r="J574" s="87">
        <f t="shared" si="92"/>
        <v>26</v>
      </c>
      <c r="K574" s="87">
        <f t="shared" si="92"/>
        <v>26</v>
      </c>
      <c r="L574" s="18">
        <v>100.4</v>
      </c>
      <c r="M574" s="18">
        <v>100.4</v>
      </c>
      <c r="N574" s="14"/>
      <c r="O574" s="85"/>
    </row>
    <row r="575" spans="1:15" s="4" customFormat="1" ht="27" x14ac:dyDescent="0.2">
      <c r="A575" s="28" t="s">
        <v>398</v>
      </c>
      <c r="B575" s="44" t="s">
        <v>397</v>
      </c>
      <c r="C575" s="44" t="s">
        <v>27</v>
      </c>
      <c r="D575" s="44"/>
      <c r="E575" s="44"/>
      <c r="F575" s="38">
        <v>17086.3</v>
      </c>
      <c r="G575" s="39">
        <f>SUM(G576:G586)</f>
        <v>17227.860999999997</v>
      </c>
      <c r="H575" s="39">
        <f>SUM(H576:H586)</f>
        <v>0</v>
      </c>
      <c r="I575" s="39">
        <f>SUM(I576:I586)</f>
        <v>17227.860999999997</v>
      </c>
      <c r="J575" s="40">
        <f>SUM(J576:J586)</f>
        <v>17254.664999999997</v>
      </c>
      <c r="K575" s="40">
        <f>SUM(K576:K586)</f>
        <v>17254.665000000001</v>
      </c>
      <c r="L575" s="16">
        <v>17111.599999999999</v>
      </c>
      <c r="M575" s="16">
        <v>17137.900000000001</v>
      </c>
      <c r="N575" s="14"/>
      <c r="O575" s="85"/>
    </row>
    <row r="576" spans="1:15" s="4" customFormat="1" x14ac:dyDescent="0.2">
      <c r="A576" s="128" t="s">
        <v>578</v>
      </c>
      <c r="B576" s="74" t="s">
        <v>397</v>
      </c>
      <c r="C576" s="74" t="s">
        <v>27</v>
      </c>
      <c r="D576" s="74" t="s">
        <v>203</v>
      </c>
      <c r="E576" s="74" t="s">
        <v>140</v>
      </c>
      <c r="F576" s="41">
        <v>10992.86</v>
      </c>
      <c r="G576" s="33">
        <v>11101.585999999999</v>
      </c>
      <c r="H576" s="33"/>
      <c r="I576" s="33">
        <f t="shared" ref="I576:I586" si="93">G576-H576</f>
        <v>11101.585999999999</v>
      </c>
      <c r="J576" s="87">
        <f t="shared" si="92"/>
        <v>11101.585999999999</v>
      </c>
      <c r="K576" s="87">
        <v>11101.59</v>
      </c>
      <c r="L576" s="18">
        <v>10992.86</v>
      </c>
      <c r="M576" s="18">
        <v>10992.86</v>
      </c>
      <c r="N576" s="14"/>
      <c r="O576" s="85"/>
    </row>
    <row r="577" spans="1:15" s="4" customFormat="1" x14ac:dyDescent="0.2">
      <c r="A577" s="126"/>
      <c r="B577" s="74" t="s">
        <v>397</v>
      </c>
      <c r="C577" s="74" t="s">
        <v>27</v>
      </c>
      <c r="D577" s="74" t="s">
        <v>203</v>
      </c>
      <c r="E577" s="74" t="s">
        <v>141</v>
      </c>
      <c r="F577" s="41">
        <v>94.02</v>
      </c>
      <c r="G577" s="33">
        <v>94.02</v>
      </c>
      <c r="H577" s="33"/>
      <c r="I577" s="33">
        <f t="shared" si="93"/>
        <v>94.02</v>
      </c>
      <c r="J577" s="87">
        <f t="shared" si="92"/>
        <v>94.02</v>
      </c>
      <c r="K577" s="87">
        <v>165.85</v>
      </c>
      <c r="L577" s="18">
        <v>94.02</v>
      </c>
      <c r="M577" s="18">
        <v>94.02</v>
      </c>
      <c r="N577" s="14"/>
      <c r="O577" s="85"/>
    </row>
    <row r="578" spans="1:15" s="4" customFormat="1" x14ac:dyDescent="0.2">
      <c r="A578" s="126"/>
      <c r="B578" s="74" t="s">
        <v>397</v>
      </c>
      <c r="C578" s="74" t="s">
        <v>27</v>
      </c>
      <c r="D578" s="74" t="s">
        <v>203</v>
      </c>
      <c r="E578" s="74" t="s">
        <v>143</v>
      </c>
      <c r="F578" s="41">
        <v>3319.84</v>
      </c>
      <c r="G578" s="33">
        <v>3352.6750000000002</v>
      </c>
      <c r="H578" s="33"/>
      <c r="I578" s="33">
        <f t="shared" si="93"/>
        <v>3352.6750000000002</v>
      </c>
      <c r="J578" s="87">
        <f t="shared" si="92"/>
        <v>3352.6750000000002</v>
      </c>
      <c r="K578" s="87">
        <v>3352.68</v>
      </c>
      <c r="L578" s="18">
        <v>3319.84</v>
      </c>
      <c r="M578" s="18">
        <v>3319.84</v>
      </c>
      <c r="N578" s="14"/>
      <c r="O578" s="85"/>
    </row>
    <row r="579" spans="1:15" s="4" customFormat="1" x14ac:dyDescent="0.2">
      <c r="A579" s="126"/>
      <c r="B579" s="74" t="s">
        <v>397</v>
      </c>
      <c r="C579" s="74" t="s">
        <v>27</v>
      </c>
      <c r="D579" s="74" t="s">
        <v>203</v>
      </c>
      <c r="E579" s="74" t="s">
        <v>144</v>
      </c>
      <c r="F579" s="41">
        <v>838.67600000000004</v>
      </c>
      <c r="G579" s="33">
        <v>838.67600000000004</v>
      </c>
      <c r="H579" s="33"/>
      <c r="I579" s="33">
        <f t="shared" si="93"/>
        <v>838.67600000000004</v>
      </c>
      <c r="J579" s="87">
        <f t="shared" si="92"/>
        <v>838.67600000000004</v>
      </c>
      <c r="K579" s="87">
        <v>811.5</v>
      </c>
      <c r="L579" s="18">
        <v>838.67600000000004</v>
      </c>
      <c r="M579" s="18">
        <v>838.67600000000004</v>
      </c>
      <c r="N579" s="14"/>
      <c r="O579" s="85"/>
    </row>
    <row r="580" spans="1:15" s="4" customFormat="1" x14ac:dyDescent="0.2">
      <c r="A580" s="126"/>
      <c r="B580" s="74" t="s">
        <v>397</v>
      </c>
      <c r="C580" s="74" t="s">
        <v>27</v>
      </c>
      <c r="D580" s="74" t="s">
        <v>203</v>
      </c>
      <c r="E580" s="74" t="s">
        <v>523</v>
      </c>
      <c r="F580" s="41"/>
      <c r="G580" s="33">
        <v>670.1</v>
      </c>
      <c r="H580" s="33"/>
      <c r="I580" s="33">
        <f t="shared" si="93"/>
        <v>670.1</v>
      </c>
      <c r="J580" s="87">
        <f>ROUND(I580*1.04,3)</f>
        <v>696.904</v>
      </c>
      <c r="K580" s="87">
        <v>698.75</v>
      </c>
      <c r="L580" s="18"/>
      <c r="M580" s="18"/>
      <c r="N580" s="14"/>
      <c r="O580" s="85"/>
    </row>
    <row r="581" spans="1:15" s="4" customFormat="1" x14ac:dyDescent="0.2">
      <c r="A581" s="126"/>
      <c r="B581" s="74" t="s">
        <v>397</v>
      </c>
      <c r="C581" s="74" t="s">
        <v>27</v>
      </c>
      <c r="D581" s="74" t="s">
        <v>203</v>
      </c>
      <c r="E581" s="74" t="s">
        <v>29</v>
      </c>
      <c r="F581" s="41">
        <v>1690.404</v>
      </c>
      <c r="G581" s="33">
        <v>1020.304</v>
      </c>
      <c r="H581" s="33"/>
      <c r="I581" s="33">
        <f t="shared" si="93"/>
        <v>1020.304</v>
      </c>
      <c r="J581" s="87">
        <f t="shared" si="92"/>
        <v>1020.304</v>
      </c>
      <c r="K581" s="87">
        <v>1020.3</v>
      </c>
      <c r="L581" s="18">
        <v>1715.704</v>
      </c>
      <c r="M581" s="18">
        <v>1742.0039999999999</v>
      </c>
      <c r="N581" s="14"/>
      <c r="O581" s="85"/>
    </row>
    <row r="582" spans="1:15" s="4" customFormat="1" x14ac:dyDescent="0.2">
      <c r="A582" s="126"/>
      <c r="B582" s="74" t="s">
        <v>397</v>
      </c>
      <c r="C582" s="74" t="s">
        <v>27</v>
      </c>
      <c r="D582" s="74" t="s">
        <v>203</v>
      </c>
      <c r="E582" s="74" t="s">
        <v>399</v>
      </c>
      <c r="F582" s="41">
        <v>0</v>
      </c>
      <c r="G582" s="33">
        <v>0</v>
      </c>
      <c r="H582" s="33"/>
      <c r="I582" s="33">
        <f t="shared" si="93"/>
        <v>0</v>
      </c>
      <c r="J582" s="87">
        <f t="shared" si="92"/>
        <v>0</v>
      </c>
      <c r="K582" s="87">
        <v>60</v>
      </c>
      <c r="L582" s="18">
        <v>0</v>
      </c>
      <c r="M582" s="18">
        <v>0</v>
      </c>
      <c r="N582" s="14"/>
      <c r="O582" s="85"/>
    </row>
    <row r="583" spans="1:15" s="4" customFormat="1" x14ac:dyDescent="0.2">
      <c r="A583" s="126"/>
      <c r="B583" s="74" t="s">
        <v>397</v>
      </c>
      <c r="C583" s="74" t="s">
        <v>27</v>
      </c>
      <c r="D583" s="74" t="s">
        <v>203</v>
      </c>
      <c r="E583" s="74" t="s">
        <v>65</v>
      </c>
      <c r="F583" s="41">
        <v>125</v>
      </c>
      <c r="G583" s="33">
        <v>125</v>
      </c>
      <c r="H583" s="33"/>
      <c r="I583" s="33">
        <f t="shared" si="93"/>
        <v>125</v>
      </c>
      <c r="J583" s="87">
        <f t="shared" si="92"/>
        <v>125</v>
      </c>
      <c r="K583" s="87">
        <v>20</v>
      </c>
      <c r="L583" s="18">
        <v>125</v>
      </c>
      <c r="M583" s="18">
        <v>125</v>
      </c>
      <c r="N583" s="14"/>
      <c r="O583" s="85"/>
    </row>
    <row r="584" spans="1:15" s="4" customFormat="1" x14ac:dyDescent="0.2">
      <c r="A584" s="126"/>
      <c r="B584" s="74" t="s">
        <v>397</v>
      </c>
      <c r="C584" s="74" t="s">
        <v>27</v>
      </c>
      <c r="D584" s="74" t="s">
        <v>203</v>
      </c>
      <c r="E584" s="74" t="s">
        <v>190</v>
      </c>
      <c r="F584" s="41">
        <v>16</v>
      </c>
      <c r="G584" s="33">
        <v>16</v>
      </c>
      <c r="H584" s="33"/>
      <c r="I584" s="33">
        <f t="shared" si="93"/>
        <v>16</v>
      </c>
      <c r="J584" s="87">
        <f t="shared" si="92"/>
        <v>16</v>
      </c>
      <c r="K584" s="87">
        <f t="shared" si="92"/>
        <v>16</v>
      </c>
      <c r="L584" s="18">
        <v>16</v>
      </c>
      <c r="M584" s="18">
        <v>16</v>
      </c>
      <c r="N584" s="14"/>
      <c r="O584" s="85"/>
    </row>
    <row r="585" spans="1:15" s="4" customFormat="1" x14ac:dyDescent="0.2">
      <c r="A585" s="126"/>
      <c r="B585" s="74" t="s">
        <v>397</v>
      </c>
      <c r="C585" s="74" t="s">
        <v>27</v>
      </c>
      <c r="D585" s="74" t="s">
        <v>203</v>
      </c>
      <c r="E585" s="74" t="s">
        <v>191</v>
      </c>
      <c r="F585" s="41">
        <v>1.7</v>
      </c>
      <c r="G585" s="33">
        <v>1.7</v>
      </c>
      <c r="H585" s="33"/>
      <c r="I585" s="33">
        <f t="shared" si="93"/>
        <v>1.7</v>
      </c>
      <c r="J585" s="87">
        <f t="shared" si="92"/>
        <v>1.7</v>
      </c>
      <c r="K585" s="87">
        <v>2.5</v>
      </c>
      <c r="L585" s="18">
        <v>1.7</v>
      </c>
      <c r="M585" s="18">
        <v>1.7</v>
      </c>
      <c r="N585" s="14"/>
      <c r="O585" s="85"/>
    </row>
    <row r="586" spans="1:15" s="4" customFormat="1" x14ac:dyDescent="0.2">
      <c r="A586" s="127"/>
      <c r="B586" s="74" t="s">
        <v>397</v>
      </c>
      <c r="C586" s="74" t="s">
        <v>27</v>
      </c>
      <c r="D586" s="74" t="s">
        <v>203</v>
      </c>
      <c r="E586" s="74" t="s">
        <v>192</v>
      </c>
      <c r="F586" s="41">
        <v>7.8</v>
      </c>
      <c r="G586" s="33">
        <v>7.8</v>
      </c>
      <c r="H586" s="33"/>
      <c r="I586" s="33">
        <f t="shared" si="93"/>
        <v>7.8</v>
      </c>
      <c r="J586" s="87">
        <f t="shared" si="92"/>
        <v>7.8</v>
      </c>
      <c r="K586" s="87">
        <v>5.4950000000000001</v>
      </c>
      <c r="L586" s="18">
        <v>7.8</v>
      </c>
      <c r="M586" s="18">
        <v>7.8</v>
      </c>
      <c r="N586" s="14"/>
      <c r="O586" s="85"/>
    </row>
    <row r="587" spans="1:15" s="4" customFormat="1" ht="27" x14ac:dyDescent="0.2">
      <c r="A587" s="28" t="s">
        <v>401</v>
      </c>
      <c r="B587" s="44" t="s">
        <v>400</v>
      </c>
      <c r="C587" s="44" t="s">
        <v>27</v>
      </c>
      <c r="D587" s="44"/>
      <c r="E587" s="44"/>
      <c r="F587" s="38">
        <v>30</v>
      </c>
      <c r="G587" s="39">
        <f>SUM(G588)</f>
        <v>30</v>
      </c>
      <c r="H587" s="39">
        <f>SUM(H588)</f>
        <v>0</v>
      </c>
      <c r="I587" s="39">
        <f>SUM(I588)</f>
        <v>30</v>
      </c>
      <c r="J587" s="40">
        <f>SUM(J588)</f>
        <v>30</v>
      </c>
      <c r="K587" s="40">
        <f>SUM(K588)</f>
        <v>30</v>
      </c>
      <c r="L587" s="16">
        <v>30</v>
      </c>
      <c r="M587" s="16">
        <v>30</v>
      </c>
      <c r="N587" s="14"/>
      <c r="O587" s="85"/>
    </row>
    <row r="588" spans="1:15" s="4" customFormat="1" x14ac:dyDescent="0.2">
      <c r="A588" s="25" t="s">
        <v>30</v>
      </c>
      <c r="B588" s="74" t="s">
        <v>400</v>
      </c>
      <c r="C588" s="74" t="s">
        <v>27</v>
      </c>
      <c r="D588" s="74" t="s">
        <v>203</v>
      </c>
      <c r="E588" s="74" t="s">
        <v>29</v>
      </c>
      <c r="F588" s="41">
        <v>30</v>
      </c>
      <c r="G588" s="33">
        <v>30</v>
      </c>
      <c r="H588" s="33"/>
      <c r="I588" s="33">
        <f>G588-H588</f>
        <v>30</v>
      </c>
      <c r="J588" s="87">
        <f t="shared" si="92"/>
        <v>30</v>
      </c>
      <c r="K588" s="87">
        <f t="shared" si="92"/>
        <v>30</v>
      </c>
      <c r="L588" s="18">
        <v>30</v>
      </c>
      <c r="M588" s="18">
        <v>30</v>
      </c>
      <c r="N588" s="14"/>
      <c r="O588" s="85"/>
    </row>
    <row r="589" spans="1:15" s="4" customFormat="1" ht="27" x14ac:dyDescent="0.2">
      <c r="A589" s="28" t="s">
        <v>403</v>
      </c>
      <c r="B589" s="44" t="s">
        <v>402</v>
      </c>
      <c r="C589" s="44"/>
      <c r="D589" s="44"/>
      <c r="E589" s="44"/>
      <c r="F589" s="38">
        <v>985</v>
      </c>
      <c r="G589" s="39">
        <f>SUM(G590:G592)</f>
        <v>719.86500000000001</v>
      </c>
      <c r="H589" s="39">
        <f>SUM(H590:H592)</f>
        <v>549.86500000000001</v>
      </c>
      <c r="I589" s="39">
        <f>SUM(I590:I592)</f>
        <v>170</v>
      </c>
      <c r="J589" s="40">
        <f>SUM(J590:J592)</f>
        <v>170</v>
      </c>
      <c r="K589" s="40">
        <f>SUM(K590:K592)</f>
        <v>0</v>
      </c>
      <c r="L589" s="16">
        <v>0</v>
      </c>
      <c r="M589" s="16">
        <v>0</v>
      </c>
      <c r="N589" s="14"/>
      <c r="O589" s="85"/>
    </row>
    <row r="590" spans="1:15" s="4" customFormat="1" x14ac:dyDescent="0.2">
      <c r="A590" s="128" t="s">
        <v>578</v>
      </c>
      <c r="B590" s="74" t="s">
        <v>402</v>
      </c>
      <c r="C590" s="74" t="s">
        <v>27</v>
      </c>
      <c r="D590" s="74" t="s">
        <v>37</v>
      </c>
      <c r="E590" s="74" t="s">
        <v>39</v>
      </c>
      <c r="F590" s="41">
        <v>70</v>
      </c>
      <c r="G590" s="33">
        <v>70</v>
      </c>
      <c r="H590" s="33"/>
      <c r="I590" s="33">
        <f>G590-H590</f>
        <v>70</v>
      </c>
      <c r="J590" s="87">
        <f t="shared" si="92"/>
        <v>70</v>
      </c>
      <c r="K590" s="87"/>
      <c r="L590" s="18">
        <v>0</v>
      </c>
      <c r="M590" s="18">
        <v>0</v>
      </c>
      <c r="N590" s="14"/>
      <c r="O590" s="85"/>
    </row>
    <row r="591" spans="1:15" s="4" customFormat="1" x14ac:dyDescent="0.2">
      <c r="A591" s="126"/>
      <c r="B591" s="74" t="s">
        <v>402</v>
      </c>
      <c r="C591" s="74" t="s">
        <v>27</v>
      </c>
      <c r="D591" s="74" t="s">
        <v>28</v>
      </c>
      <c r="E591" s="74" t="s">
        <v>31</v>
      </c>
      <c r="F591" s="41">
        <v>165</v>
      </c>
      <c r="G591" s="33">
        <v>165</v>
      </c>
      <c r="H591" s="33">
        <v>65</v>
      </c>
      <c r="I591" s="33">
        <f>G591-H591</f>
        <v>100</v>
      </c>
      <c r="J591" s="87">
        <f t="shared" si="92"/>
        <v>100</v>
      </c>
      <c r="K591" s="87"/>
      <c r="L591" s="18">
        <v>0</v>
      </c>
      <c r="M591" s="18">
        <v>0</v>
      </c>
      <c r="N591" s="14"/>
      <c r="O591" s="85"/>
    </row>
    <row r="592" spans="1:15" s="4" customFormat="1" x14ac:dyDescent="0.2">
      <c r="A592" s="127"/>
      <c r="B592" s="74" t="s">
        <v>402</v>
      </c>
      <c r="C592" s="74" t="s">
        <v>27</v>
      </c>
      <c r="D592" s="74" t="s">
        <v>203</v>
      </c>
      <c r="E592" s="74" t="s">
        <v>29</v>
      </c>
      <c r="F592" s="41">
        <v>750</v>
      </c>
      <c r="G592" s="33">
        <v>484.86500000000001</v>
      </c>
      <c r="H592" s="33">
        <v>484.86500000000001</v>
      </c>
      <c r="I592" s="33">
        <f>G592-H592</f>
        <v>0</v>
      </c>
      <c r="J592" s="87">
        <f t="shared" si="92"/>
        <v>0</v>
      </c>
      <c r="K592" s="87"/>
      <c r="L592" s="18">
        <v>0</v>
      </c>
      <c r="M592" s="18">
        <v>0</v>
      </c>
      <c r="N592" s="14"/>
      <c r="O592" s="85"/>
    </row>
    <row r="593" spans="1:15" s="4" customFormat="1" ht="13.5" x14ac:dyDescent="0.2">
      <c r="A593" s="28" t="s">
        <v>405</v>
      </c>
      <c r="B593" s="44" t="s">
        <v>404</v>
      </c>
      <c r="C593" s="44" t="s">
        <v>27</v>
      </c>
      <c r="D593" s="44"/>
      <c r="E593" s="44"/>
      <c r="F593" s="38">
        <v>180</v>
      </c>
      <c r="G593" s="39">
        <f>SUM(G594:G595)</f>
        <v>180</v>
      </c>
      <c r="H593" s="39">
        <f>SUM(H594:H595)</f>
        <v>0</v>
      </c>
      <c r="I593" s="39">
        <f>SUM(I594:I595)</f>
        <v>180</v>
      </c>
      <c r="J593" s="40">
        <f>SUM(J594:J595)</f>
        <v>180</v>
      </c>
      <c r="K593" s="40">
        <f>SUM(K594:K595)</f>
        <v>192.8</v>
      </c>
      <c r="L593" s="16">
        <v>0</v>
      </c>
      <c r="M593" s="16">
        <v>0</v>
      </c>
      <c r="N593" s="14"/>
      <c r="O593" s="85"/>
    </row>
    <row r="594" spans="1:15" s="4" customFormat="1" x14ac:dyDescent="0.2">
      <c r="A594" s="128" t="s">
        <v>578</v>
      </c>
      <c r="B594" s="74" t="s">
        <v>404</v>
      </c>
      <c r="C594" s="74" t="s">
        <v>27</v>
      </c>
      <c r="D594" s="74" t="s">
        <v>203</v>
      </c>
      <c r="E594" s="74" t="s">
        <v>141</v>
      </c>
      <c r="F594" s="41">
        <v>60</v>
      </c>
      <c r="G594" s="33">
        <v>60</v>
      </c>
      <c r="H594" s="33"/>
      <c r="I594" s="33">
        <f>G594-H594</f>
        <v>60</v>
      </c>
      <c r="J594" s="87">
        <f t="shared" si="92"/>
        <v>60</v>
      </c>
      <c r="K594" s="87">
        <v>36.4</v>
      </c>
      <c r="L594" s="18">
        <v>0</v>
      </c>
      <c r="M594" s="18">
        <v>0</v>
      </c>
      <c r="N594" s="14"/>
      <c r="O594" s="85"/>
    </row>
    <row r="595" spans="1:15" s="4" customFormat="1" x14ac:dyDescent="0.2">
      <c r="A595" s="127"/>
      <c r="B595" s="74" t="s">
        <v>404</v>
      </c>
      <c r="C595" s="74" t="s">
        <v>27</v>
      </c>
      <c r="D595" s="74" t="s">
        <v>203</v>
      </c>
      <c r="E595" s="74" t="s">
        <v>65</v>
      </c>
      <c r="F595" s="41">
        <v>120</v>
      </c>
      <c r="G595" s="33">
        <v>120</v>
      </c>
      <c r="H595" s="33"/>
      <c r="I595" s="33">
        <f>G595-H595</f>
        <v>120</v>
      </c>
      <c r="J595" s="87">
        <f t="shared" si="92"/>
        <v>120</v>
      </c>
      <c r="K595" s="87">
        <v>156.4</v>
      </c>
      <c r="L595" s="18">
        <v>0</v>
      </c>
      <c r="M595" s="18">
        <v>0</v>
      </c>
      <c r="N595" s="14"/>
      <c r="O595" s="85"/>
    </row>
    <row r="596" spans="1:15" s="7" customFormat="1" ht="54" x14ac:dyDescent="0.2">
      <c r="A596" s="88" t="s">
        <v>407</v>
      </c>
      <c r="B596" s="89" t="s">
        <v>406</v>
      </c>
      <c r="C596" s="89"/>
      <c r="D596" s="89"/>
      <c r="E596" s="89"/>
      <c r="F596" s="40">
        <f t="shared" ref="F596:K596" si="94">SUM(F597:F602)</f>
        <v>16260.660000000002</v>
      </c>
      <c r="G596" s="40">
        <f t="shared" si="94"/>
        <v>17452.093000000001</v>
      </c>
      <c r="H596" s="40">
        <f t="shared" si="94"/>
        <v>11161.793000000001</v>
      </c>
      <c r="I596" s="40">
        <f t="shared" si="94"/>
        <v>6290.3</v>
      </c>
      <c r="J596" s="40">
        <f t="shared" si="94"/>
        <v>6290.3</v>
      </c>
      <c r="K596" s="40">
        <f t="shared" si="94"/>
        <v>6874.66</v>
      </c>
      <c r="L596" s="15">
        <v>1084.3</v>
      </c>
      <c r="M596" s="15">
        <v>1084.3</v>
      </c>
      <c r="N596" s="20"/>
      <c r="O596" s="103"/>
    </row>
    <row r="597" spans="1:15" s="7" customFormat="1" ht="13.5" x14ac:dyDescent="0.2">
      <c r="A597" s="91" t="s">
        <v>561</v>
      </c>
      <c r="B597" s="92"/>
      <c r="C597" s="93">
        <v>901</v>
      </c>
      <c r="D597" s="45"/>
      <c r="E597" s="45"/>
      <c r="F597" s="42">
        <f t="shared" ref="F597:K597" si="95">SUM(F605:F606,F608,F610,F612,F615,F617,F619,F621,F623,F625,F628,F630,F633,F635,F638,F640)</f>
        <v>16235.660000000002</v>
      </c>
      <c r="G597" s="42">
        <f t="shared" si="95"/>
        <v>17427.093000000001</v>
      </c>
      <c r="H597" s="42">
        <f t="shared" si="95"/>
        <v>11136.793000000001</v>
      </c>
      <c r="I597" s="42">
        <f t="shared" si="95"/>
        <v>6290.3</v>
      </c>
      <c r="J597" s="43">
        <f t="shared" si="95"/>
        <v>6290.3</v>
      </c>
      <c r="K597" s="43">
        <f t="shared" si="95"/>
        <v>6874.66</v>
      </c>
      <c r="L597" s="15"/>
      <c r="M597" s="15"/>
      <c r="N597" s="20"/>
      <c r="O597" s="103"/>
    </row>
    <row r="598" spans="1:15" s="7" customFormat="1" ht="13.5" x14ac:dyDescent="0.2">
      <c r="A598" s="91" t="s">
        <v>562</v>
      </c>
      <c r="B598" s="92"/>
      <c r="C598" s="93">
        <v>905</v>
      </c>
      <c r="D598" s="45"/>
      <c r="E598" s="45"/>
      <c r="F598" s="42">
        <v>0</v>
      </c>
      <c r="G598" s="42">
        <v>0</v>
      </c>
      <c r="H598" s="42">
        <v>0</v>
      </c>
      <c r="I598" s="42">
        <v>0</v>
      </c>
      <c r="J598" s="43">
        <v>0</v>
      </c>
      <c r="K598" s="43">
        <v>0</v>
      </c>
      <c r="L598" s="15"/>
      <c r="M598" s="15"/>
      <c r="N598" s="20"/>
      <c r="O598" s="103"/>
    </row>
    <row r="599" spans="1:15" s="7" customFormat="1" ht="13.5" x14ac:dyDescent="0.2">
      <c r="A599" s="91" t="s">
        <v>563</v>
      </c>
      <c r="B599" s="92"/>
      <c r="C599" s="93">
        <v>906</v>
      </c>
      <c r="D599" s="45"/>
      <c r="E599" s="45"/>
      <c r="F599" s="42">
        <v>0</v>
      </c>
      <c r="G599" s="42">
        <v>0</v>
      </c>
      <c r="H599" s="42">
        <v>0</v>
      </c>
      <c r="I599" s="42">
        <v>0</v>
      </c>
      <c r="J599" s="43">
        <v>0</v>
      </c>
      <c r="K599" s="43">
        <v>0</v>
      </c>
      <c r="L599" s="15"/>
      <c r="M599" s="15"/>
      <c r="N599" s="20"/>
      <c r="O599" s="103"/>
    </row>
    <row r="600" spans="1:15" s="7" customFormat="1" ht="13.5" x14ac:dyDescent="0.2">
      <c r="A600" s="91" t="s">
        <v>566</v>
      </c>
      <c r="B600" s="92"/>
      <c r="C600" s="93">
        <v>907</v>
      </c>
      <c r="D600" s="45"/>
      <c r="E600" s="45"/>
      <c r="F600" s="42">
        <v>0</v>
      </c>
      <c r="G600" s="42">
        <v>0</v>
      </c>
      <c r="H600" s="42">
        <v>0</v>
      </c>
      <c r="I600" s="42">
        <v>0</v>
      </c>
      <c r="J600" s="43">
        <v>0</v>
      </c>
      <c r="K600" s="43">
        <v>0</v>
      </c>
      <c r="L600" s="15"/>
      <c r="M600" s="15"/>
      <c r="N600" s="20"/>
      <c r="O600" s="103"/>
    </row>
    <row r="601" spans="1:15" s="7" customFormat="1" ht="13.5" x14ac:dyDescent="0.2">
      <c r="A601" s="91" t="s">
        <v>567</v>
      </c>
      <c r="B601" s="92"/>
      <c r="C601" s="93">
        <v>903</v>
      </c>
      <c r="D601" s="45"/>
      <c r="E601" s="45"/>
      <c r="F601" s="42">
        <f t="shared" ref="F601:K601" si="96">F613</f>
        <v>25</v>
      </c>
      <c r="G601" s="42">
        <f t="shared" si="96"/>
        <v>25</v>
      </c>
      <c r="H601" s="42">
        <f t="shared" si="96"/>
        <v>25</v>
      </c>
      <c r="I601" s="42">
        <f t="shared" si="96"/>
        <v>0</v>
      </c>
      <c r="J601" s="43">
        <f t="shared" si="96"/>
        <v>0</v>
      </c>
      <c r="K601" s="43">
        <f t="shared" si="96"/>
        <v>0</v>
      </c>
      <c r="L601" s="15"/>
      <c r="M601" s="15"/>
      <c r="N601" s="20"/>
      <c r="O601" s="103"/>
    </row>
    <row r="602" spans="1:15" s="7" customFormat="1" ht="13.5" x14ac:dyDescent="0.2">
      <c r="A602" s="91" t="s">
        <v>568</v>
      </c>
      <c r="B602" s="92"/>
      <c r="C602" s="93">
        <v>902</v>
      </c>
      <c r="D602" s="45"/>
      <c r="E602" s="45"/>
      <c r="F602" s="42">
        <v>0</v>
      </c>
      <c r="G602" s="42">
        <v>0</v>
      </c>
      <c r="H602" s="42">
        <v>0</v>
      </c>
      <c r="I602" s="42">
        <v>0</v>
      </c>
      <c r="J602" s="43">
        <v>0</v>
      </c>
      <c r="K602" s="43">
        <v>0</v>
      </c>
      <c r="L602" s="15"/>
      <c r="M602" s="15"/>
      <c r="N602" s="20"/>
      <c r="O602" s="103"/>
    </row>
    <row r="603" spans="1:15" s="4" customFormat="1" ht="13.5" x14ac:dyDescent="0.2">
      <c r="A603" s="28" t="s">
        <v>409</v>
      </c>
      <c r="B603" s="44" t="s">
        <v>408</v>
      </c>
      <c r="C603" s="44"/>
      <c r="D603" s="44"/>
      <c r="E603" s="44"/>
      <c r="F603" s="38">
        <v>13477.44</v>
      </c>
      <c r="G603" s="39">
        <f>SUM(G604,G607,G609,G611,G614,G616,G618,G620,G622,G624)</f>
        <v>13843.873000000001</v>
      </c>
      <c r="H603" s="39">
        <f>SUM(H604,H607,H609,H611,H614,H616,H618,H620,H622,H624)</f>
        <v>9138.8730000000014</v>
      </c>
      <c r="I603" s="39">
        <f>SUM(I604,I607,I609,I611,I614,I616,I618,I620,I622,I624)</f>
        <v>4705</v>
      </c>
      <c r="J603" s="40">
        <f>SUM(J604,J607,J609,J611,J614,J616,J618,J620,J622,J624)</f>
        <v>4705</v>
      </c>
      <c r="K603" s="40">
        <f>SUM(K604,K607,K609,K611,K614,K616,K618,K620,K622,K624)</f>
        <v>5685.36</v>
      </c>
      <c r="L603" s="16">
        <v>0</v>
      </c>
      <c r="M603" s="16">
        <v>0</v>
      </c>
      <c r="N603" s="14"/>
      <c r="O603" s="85"/>
    </row>
    <row r="604" spans="1:15" s="4" customFormat="1" ht="40.5" x14ac:dyDescent="0.2">
      <c r="A604" s="28" t="s">
        <v>411</v>
      </c>
      <c r="B604" s="44" t="s">
        <v>410</v>
      </c>
      <c r="C604" s="44"/>
      <c r="D604" s="44"/>
      <c r="E604" s="44"/>
      <c r="F604" s="38">
        <v>750</v>
      </c>
      <c r="G604" s="39">
        <f>SUM(G605:G606)</f>
        <v>750</v>
      </c>
      <c r="H604" s="39">
        <f>SUM(H605:H606)</f>
        <v>0</v>
      </c>
      <c r="I604" s="39">
        <f>SUM(I605:I606)</f>
        <v>750</v>
      </c>
      <c r="J604" s="40">
        <f>SUM(J605:J606)</f>
        <v>750</v>
      </c>
      <c r="K604" s="40">
        <f>SUM(K605:K606)</f>
        <v>750</v>
      </c>
      <c r="L604" s="16">
        <v>0</v>
      </c>
      <c r="M604" s="16">
        <v>0</v>
      </c>
      <c r="N604" s="14"/>
      <c r="O604" s="85"/>
    </row>
    <row r="605" spans="1:15" s="4" customFormat="1" x14ac:dyDescent="0.2">
      <c r="A605" s="128" t="s">
        <v>561</v>
      </c>
      <c r="B605" s="74" t="s">
        <v>410</v>
      </c>
      <c r="C605" s="74" t="s">
        <v>45</v>
      </c>
      <c r="D605" s="74" t="s">
        <v>412</v>
      </c>
      <c r="E605" s="74" t="s">
        <v>238</v>
      </c>
      <c r="F605" s="41">
        <v>750</v>
      </c>
      <c r="G605" s="33">
        <v>750</v>
      </c>
      <c r="H605" s="33"/>
      <c r="I605" s="33">
        <f>G605-H605</f>
        <v>750</v>
      </c>
      <c r="J605" s="87">
        <f>ROUND(I605*1,3)</f>
        <v>750</v>
      </c>
      <c r="K605" s="87">
        <f>ROUND(J605*1,3)</f>
        <v>750</v>
      </c>
      <c r="L605" s="18">
        <v>0</v>
      </c>
      <c r="M605" s="18">
        <v>0</v>
      </c>
      <c r="N605" s="14"/>
      <c r="O605" s="85"/>
    </row>
    <row r="606" spans="1:15" s="4" customFormat="1" x14ac:dyDescent="0.2">
      <c r="A606" s="127"/>
      <c r="B606" s="74" t="s">
        <v>410</v>
      </c>
      <c r="C606" s="74" t="s">
        <v>45</v>
      </c>
      <c r="D606" s="74" t="s">
        <v>412</v>
      </c>
      <c r="E606" s="74" t="s">
        <v>72</v>
      </c>
      <c r="F606" s="41">
        <v>0</v>
      </c>
      <c r="G606" s="33">
        <v>0</v>
      </c>
      <c r="H606" s="33"/>
      <c r="I606" s="33">
        <f>G606-H606</f>
        <v>0</v>
      </c>
      <c r="J606" s="87">
        <f>ROUND(I606*1,3)</f>
        <v>0</v>
      </c>
      <c r="K606" s="87">
        <f>ROUND(J606*1,3)</f>
        <v>0</v>
      </c>
      <c r="L606" s="18">
        <v>0</v>
      </c>
      <c r="M606" s="18">
        <v>0</v>
      </c>
      <c r="N606" s="14"/>
      <c r="O606" s="85"/>
    </row>
    <row r="607" spans="1:15" s="4" customFormat="1" ht="13.5" x14ac:dyDescent="0.2">
      <c r="A607" s="28" t="s">
        <v>414</v>
      </c>
      <c r="B607" s="44" t="s">
        <v>413</v>
      </c>
      <c r="C607" s="44"/>
      <c r="D607" s="44"/>
      <c r="E607" s="44"/>
      <c r="F607" s="38">
        <v>51</v>
      </c>
      <c r="G607" s="39">
        <f>SUM(G608)</f>
        <v>51</v>
      </c>
      <c r="H607" s="39">
        <f>SUM(H608)</f>
        <v>51</v>
      </c>
      <c r="I607" s="39">
        <f>SUM(I608)</f>
        <v>0</v>
      </c>
      <c r="J607" s="40">
        <f>SUM(J608)</f>
        <v>0</v>
      </c>
      <c r="K607" s="40">
        <f>SUM(K608)</f>
        <v>0</v>
      </c>
      <c r="L607" s="16">
        <v>0</v>
      </c>
      <c r="M607" s="16">
        <v>0</v>
      </c>
      <c r="N607" s="14"/>
      <c r="O607" s="85"/>
    </row>
    <row r="608" spans="1:15" s="4" customFormat="1" x14ac:dyDescent="0.2">
      <c r="A608" s="25" t="s">
        <v>561</v>
      </c>
      <c r="B608" s="74" t="s">
        <v>413</v>
      </c>
      <c r="C608" s="74" t="s">
        <v>45</v>
      </c>
      <c r="D608" s="74" t="s">
        <v>412</v>
      </c>
      <c r="E608" s="74" t="s">
        <v>72</v>
      </c>
      <c r="F608" s="41">
        <v>51</v>
      </c>
      <c r="G608" s="33">
        <v>51</v>
      </c>
      <c r="H608" s="33">
        <v>51</v>
      </c>
      <c r="I608" s="33">
        <f>G608-H608</f>
        <v>0</v>
      </c>
      <c r="J608" s="87">
        <f>ROUND(I608*1,3)</f>
        <v>0</v>
      </c>
      <c r="K608" s="87">
        <f>ROUND(J608*1,3)</f>
        <v>0</v>
      </c>
      <c r="L608" s="18">
        <v>0</v>
      </c>
      <c r="M608" s="18">
        <v>0</v>
      </c>
      <c r="N608" s="14"/>
      <c r="O608" s="85"/>
    </row>
    <row r="609" spans="1:15" s="4" customFormat="1" ht="13.5" x14ac:dyDescent="0.2">
      <c r="A609" s="28" t="s">
        <v>561</v>
      </c>
      <c r="B609" s="44" t="s">
        <v>415</v>
      </c>
      <c r="C609" s="44"/>
      <c r="D609" s="44"/>
      <c r="E609" s="44"/>
      <c r="F609" s="38">
        <v>0</v>
      </c>
      <c r="G609" s="39">
        <f>SUM(G610)</f>
        <v>366.43299999999999</v>
      </c>
      <c r="H609" s="39">
        <f>SUM(H610)</f>
        <v>366.43299999999999</v>
      </c>
      <c r="I609" s="39">
        <f>SUM(I610)</f>
        <v>0</v>
      </c>
      <c r="J609" s="40">
        <f>SUM(J610)</f>
        <v>0</v>
      </c>
      <c r="K609" s="40">
        <f>SUM(K610)</f>
        <v>0</v>
      </c>
      <c r="L609" s="16">
        <v>0</v>
      </c>
      <c r="M609" s="16">
        <v>0</v>
      </c>
      <c r="N609" s="14"/>
      <c r="O609" s="85"/>
    </row>
    <row r="610" spans="1:15" s="4" customFormat="1" x14ac:dyDescent="0.2">
      <c r="A610" s="25" t="s">
        <v>561</v>
      </c>
      <c r="B610" s="74" t="s">
        <v>415</v>
      </c>
      <c r="C610" s="74" t="s">
        <v>45</v>
      </c>
      <c r="D610" s="74" t="s">
        <v>412</v>
      </c>
      <c r="E610" s="74" t="s">
        <v>72</v>
      </c>
      <c r="F610" s="41">
        <v>0</v>
      </c>
      <c r="G610" s="33">
        <v>366.43299999999999</v>
      </c>
      <c r="H610" s="33">
        <v>366.43299999999999</v>
      </c>
      <c r="I610" s="33">
        <f>G610-H610</f>
        <v>0</v>
      </c>
      <c r="J610" s="87">
        <f>ROUND(I610*1,3)</f>
        <v>0</v>
      </c>
      <c r="K610" s="87">
        <f>ROUND(J610*1,3)</f>
        <v>0</v>
      </c>
      <c r="L610" s="18">
        <v>0</v>
      </c>
      <c r="M610" s="18">
        <v>0</v>
      </c>
      <c r="N610" s="14" t="s">
        <v>486</v>
      </c>
      <c r="O610" s="85"/>
    </row>
    <row r="611" spans="1:15" s="4" customFormat="1" ht="27" x14ac:dyDescent="0.2">
      <c r="A611" s="28" t="s">
        <v>417</v>
      </c>
      <c r="B611" s="44" t="s">
        <v>416</v>
      </c>
      <c r="C611" s="44"/>
      <c r="D611" s="44"/>
      <c r="E611" s="44"/>
      <c r="F611" s="38">
        <v>105</v>
      </c>
      <c r="G611" s="39">
        <f>SUM(G612:G613)</f>
        <v>105</v>
      </c>
      <c r="H611" s="39">
        <f>SUM(H612:H613)</f>
        <v>105</v>
      </c>
      <c r="I611" s="39">
        <f>SUM(I612:I613)</f>
        <v>0</v>
      </c>
      <c r="J611" s="40">
        <f>SUM(J612:J613)</f>
        <v>0</v>
      </c>
      <c r="K611" s="40">
        <f>SUM(K612:K613)</f>
        <v>0</v>
      </c>
      <c r="L611" s="16">
        <v>0</v>
      </c>
      <c r="M611" s="16">
        <v>0</v>
      </c>
      <c r="N611" s="14"/>
      <c r="O611" s="85"/>
    </row>
    <row r="612" spans="1:15" s="4" customFormat="1" x14ac:dyDescent="0.2">
      <c r="A612" s="128" t="s">
        <v>561</v>
      </c>
      <c r="B612" s="74" t="s">
        <v>416</v>
      </c>
      <c r="C612" s="74" t="s">
        <v>45</v>
      </c>
      <c r="D612" s="74" t="s">
        <v>412</v>
      </c>
      <c r="E612" s="74" t="s">
        <v>72</v>
      </c>
      <c r="F612" s="41">
        <v>80</v>
      </c>
      <c r="G612" s="33">
        <v>80</v>
      </c>
      <c r="H612" s="33">
        <v>80</v>
      </c>
      <c r="I612" s="33">
        <f>G612-H612</f>
        <v>0</v>
      </c>
      <c r="J612" s="87">
        <f>ROUND(I612*1,3)</f>
        <v>0</v>
      </c>
      <c r="K612" s="87">
        <f>ROUND(J612*1,3)</f>
        <v>0</v>
      </c>
      <c r="L612" s="18">
        <v>0</v>
      </c>
      <c r="M612" s="18">
        <v>0</v>
      </c>
      <c r="N612" s="14"/>
      <c r="O612" s="85"/>
    </row>
    <row r="613" spans="1:15" s="4" customFormat="1" x14ac:dyDescent="0.2">
      <c r="A613" s="127"/>
      <c r="B613" s="74" t="s">
        <v>416</v>
      </c>
      <c r="C613" s="74" t="s">
        <v>27</v>
      </c>
      <c r="D613" s="74" t="s">
        <v>28</v>
      </c>
      <c r="E613" s="74" t="s">
        <v>29</v>
      </c>
      <c r="F613" s="41">
        <v>25</v>
      </c>
      <c r="G613" s="33">
        <v>25</v>
      </c>
      <c r="H613" s="33">
        <v>25</v>
      </c>
      <c r="I613" s="33">
        <f>G613-H613</f>
        <v>0</v>
      </c>
      <c r="J613" s="87">
        <f>ROUND(I613*1,3)</f>
        <v>0</v>
      </c>
      <c r="K613" s="87">
        <f>ROUND(J613*1,3)</f>
        <v>0</v>
      </c>
      <c r="L613" s="18">
        <v>0</v>
      </c>
      <c r="M613" s="18">
        <v>0</v>
      </c>
      <c r="N613" s="14"/>
      <c r="O613" s="85"/>
    </row>
    <row r="614" spans="1:15" s="4" customFormat="1" ht="40.5" x14ac:dyDescent="0.2">
      <c r="A614" s="46" t="s">
        <v>419</v>
      </c>
      <c r="B614" s="47" t="s">
        <v>418</v>
      </c>
      <c r="C614" s="47"/>
      <c r="D614" s="47"/>
      <c r="E614" s="47"/>
      <c r="F614" s="48">
        <v>3955</v>
      </c>
      <c r="G614" s="49">
        <f>SUM(G615)</f>
        <v>3955</v>
      </c>
      <c r="H614" s="49">
        <f>SUM(H615)</f>
        <v>0</v>
      </c>
      <c r="I614" s="49">
        <f>SUM(I615)</f>
        <v>3955</v>
      </c>
      <c r="J614" s="50">
        <f>SUM(J615)</f>
        <v>3955</v>
      </c>
      <c r="K614" s="50">
        <f>SUM(K615)</f>
        <v>4935.3599999999997</v>
      </c>
      <c r="L614" s="52">
        <v>0</v>
      </c>
      <c r="M614" s="52">
        <v>0</v>
      </c>
      <c r="N614" s="53" t="s">
        <v>605</v>
      </c>
      <c r="O614" s="51"/>
    </row>
    <row r="615" spans="1:15" s="4" customFormat="1" x14ac:dyDescent="0.2">
      <c r="A615" s="25" t="s">
        <v>561</v>
      </c>
      <c r="B615" s="74" t="s">
        <v>418</v>
      </c>
      <c r="C615" s="74" t="s">
        <v>45</v>
      </c>
      <c r="D615" s="74" t="s">
        <v>412</v>
      </c>
      <c r="E615" s="74" t="s">
        <v>72</v>
      </c>
      <c r="F615" s="41">
        <v>3955</v>
      </c>
      <c r="G615" s="33">
        <v>3955</v>
      </c>
      <c r="H615" s="33"/>
      <c r="I615" s="33">
        <f>G615-H615</f>
        <v>3955</v>
      </c>
      <c r="J615" s="87">
        <f>ROUND(I615*1,3)</f>
        <v>3955</v>
      </c>
      <c r="K615" s="87">
        <v>4935.3599999999997</v>
      </c>
      <c r="L615" s="18">
        <v>0</v>
      </c>
      <c r="M615" s="18">
        <v>0</v>
      </c>
      <c r="N615" s="14"/>
      <c r="O615" s="85"/>
    </row>
    <row r="616" spans="1:15" s="4" customFormat="1" ht="27" x14ac:dyDescent="0.2">
      <c r="A616" s="28" t="s">
        <v>421</v>
      </c>
      <c r="B616" s="44" t="s">
        <v>420</v>
      </c>
      <c r="C616" s="44"/>
      <c r="D616" s="44"/>
      <c r="E616" s="44"/>
      <c r="F616" s="38">
        <v>1830</v>
      </c>
      <c r="G616" s="39">
        <f>SUM(G617)</f>
        <v>1830</v>
      </c>
      <c r="H616" s="39">
        <f>SUM(H617)</f>
        <v>1830</v>
      </c>
      <c r="I616" s="39">
        <f>SUM(I617)</f>
        <v>0</v>
      </c>
      <c r="J616" s="40">
        <f>SUM(J617)</f>
        <v>0</v>
      </c>
      <c r="K616" s="40">
        <f>SUM(K617)</f>
        <v>0</v>
      </c>
      <c r="L616" s="16">
        <v>0</v>
      </c>
      <c r="M616" s="16">
        <v>0</v>
      </c>
      <c r="N616" s="14"/>
      <c r="O616" s="85"/>
    </row>
    <row r="617" spans="1:15" s="4" customFormat="1" x14ac:dyDescent="0.2">
      <c r="A617" s="25" t="s">
        <v>561</v>
      </c>
      <c r="B617" s="74" t="s">
        <v>420</v>
      </c>
      <c r="C617" s="74" t="s">
        <v>45</v>
      </c>
      <c r="D617" s="74" t="s">
        <v>412</v>
      </c>
      <c r="E617" s="74" t="s">
        <v>72</v>
      </c>
      <c r="F617" s="41">
        <v>1830</v>
      </c>
      <c r="G617" s="33">
        <v>1830</v>
      </c>
      <c r="H617" s="33">
        <v>1830</v>
      </c>
      <c r="I617" s="33">
        <f>G617-H617</f>
        <v>0</v>
      </c>
      <c r="J617" s="87">
        <f>ROUND(I617*1,3)</f>
        <v>0</v>
      </c>
      <c r="K617" s="87">
        <f>ROUND(J617*1,3)</f>
        <v>0</v>
      </c>
      <c r="L617" s="18">
        <v>0</v>
      </c>
      <c r="M617" s="18">
        <v>0</v>
      </c>
      <c r="N617" s="14"/>
      <c r="O617" s="85"/>
    </row>
    <row r="618" spans="1:15" s="4" customFormat="1" ht="27" x14ac:dyDescent="0.2">
      <c r="A618" s="28" t="s">
        <v>423</v>
      </c>
      <c r="B618" s="44" t="s">
        <v>422</v>
      </c>
      <c r="C618" s="44"/>
      <c r="D618" s="44"/>
      <c r="E618" s="44"/>
      <c r="F618" s="38">
        <v>5400</v>
      </c>
      <c r="G618" s="39">
        <f>SUM(G619)</f>
        <v>5400</v>
      </c>
      <c r="H618" s="39">
        <f>SUM(H619)</f>
        <v>5400</v>
      </c>
      <c r="I618" s="39">
        <f>SUM(I619)</f>
        <v>0</v>
      </c>
      <c r="J618" s="40">
        <f>SUM(J619)</f>
        <v>0</v>
      </c>
      <c r="K618" s="40">
        <f>SUM(K619)</f>
        <v>0</v>
      </c>
      <c r="L618" s="16">
        <v>0</v>
      </c>
      <c r="M618" s="16">
        <v>0</v>
      </c>
      <c r="N618" s="14"/>
      <c r="O618" s="85"/>
    </row>
    <row r="619" spans="1:15" s="4" customFormat="1" x14ac:dyDescent="0.2">
      <c r="A619" s="25" t="s">
        <v>561</v>
      </c>
      <c r="B619" s="74" t="s">
        <v>422</v>
      </c>
      <c r="C619" s="74" t="s">
        <v>45</v>
      </c>
      <c r="D619" s="74" t="s">
        <v>412</v>
      </c>
      <c r="E619" s="74" t="s">
        <v>72</v>
      </c>
      <c r="F619" s="41">
        <v>5400</v>
      </c>
      <c r="G619" s="33">
        <v>5400</v>
      </c>
      <c r="H619" s="33">
        <v>5400</v>
      </c>
      <c r="I619" s="33">
        <f>G619-H619</f>
        <v>0</v>
      </c>
      <c r="J619" s="87">
        <f>ROUND(I619*1,3)</f>
        <v>0</v>
      </c>
      <c r="K619" s="87">
        <f>ROUND(J619*1,3)</f>
        <v>0</v>
      </c>
      <c r="L619" s="18">
        <v>0</v>
      </c>
      <c r="M619" s="18">
        <v>0</v>
      </c>
      <c r="N619" s="14"/>
      <c r="O619" s="85"/>
    </row>
    <row r="620" spans="1:15" s="4" customFormat="1" ht="13.5" x14ac:dyDescent="0.2">
      <c r="A620" s="28" t="s">
        <v>425</v>
      </c>
      <c r="B620" s="44" t="s">
        <v>424</v>
      </c>
      <c r="C620" s="44"/>
      <c r="D620" s="44"/>
      <c r="E620" s="44"/>
      <c r="F620" s="38">
        <v>450</v>
      </c>
      <c r="G620" s="39">
        <f>SUM(G621)</f>
        <v>450</v>
      </c>
      <c r="H620" s="39">
        <f>SUM(H621)</f>
        <v>450</v>
      </c>
      <c r="I620" s="39">
        <f>SUM(I621)</f>
        <v>0</v>
      </c>
      <c r="J620" s="40">
        <f>SUM(J621)</f>
        <v>0</v>
      </c>
      <c r="K620" s="40">
        <f>SUM(K621)</f>
        <v>0</v>
      </c>
      <c r="L620" s="16">
        <v>0</v>
      </c>
      <c r="M620" s="16">
        <v>0</v>
      </c>
      <c r="N620" s="14"/>
      <c r="O620" s="85"/>
    </row>
    <row r="621" spans="1:15" s="4" customFormat="1" x14ac:dyDescent="0.2">
      <c r="A621" s="25" t="s">
        <v>561</v>
      </c>
      <c r="B621" s="74" t="s">
        <v>424</v>
      </c>
      <c r="C621" s="74" t="s">
        <v>45</v>
      </c>
      <c r="D621" s="74" t="s">
        <v>412</v>
      </c>
      <c r="E621" s="74" t="s">
        <v>72</v>
      </c>
      <c r="F621" s="41">
        <v>450</v>
      </c>
      <c r="G621" s="33">
        <v>450</v>
      </c>
      <c r="H621" s="33">
        <v>450</v>
      </c>
      <c r="I621" s="33">
        <f>G621-H621</f>
        <v>0</v>
      </c>
      <c r="J621" s="87">
        <f>ROUND(I621*1,3)</f>
        <v>0</v>
      </c>
      <c r="K621" s="87">
        <f>ROUND(J621*1,3)</f>
        <v>0</v>
      </c>
      <c r="L621" s="18">
        <v>0</v>
      </c>
      <c r="M621" s="18">
        <v>0</v>
      </c>
      <c r="N621" s="14"/>
      <c r="O621" s="85"/>
    </row>
    <row r="622" spans="1:15" s="4" customFormat="1" ht="27" x14ac:dyDescent="0.2">
      <c r="A622" s="28" t="s">
        <v>606</v>
      </c>
      <c r="B622" s="44" t="s">
        <v>426</v>
      </c>
      <c r="C622" s="44"/>
      <c r="D622" s="44"/>
      <c r="E622" s="44"/>
      <c r="F622" s="38">
        <v>715.24</v>
      </c>
      <c r="G622" s="39">
        <f>SUM(G623)</f>
        <v>715.24</v>
      </c>
      <c r="H622" s="39">
        <f>SUM(H623)</f>
        <v>715.24</v>
      </c>
      <c r="I622" s="39">
        <f>SUM(I623)</f>
        <v>0</v>
      </c>
      <c r="J622" s="40">
        <f>SUM(J623)</f>
        <v>0</v>
      </c>
      <c r="K622" s="40">
        <f>SUM(K623)</f>
        <v>0</v>
      </c>
      <c r="L622" s="16">
        <v>0</v>
      </c>
      <c r="M622" s="16">
        <v>0</v>
      </c>
      <c r="N622" s="14"/>
      <c r="O622" s="85"/>
    </row>
    <row r="623" spans="1:15" s="4" customFormat="1" x14ac:dyDescent="0.2">
      <c r="A623" s="25" t="s">
        <v>561</v>
      </c>
      <c r="B623" s="74" t="s">
        <v>426</v>
      </c>
      <c r="C623" s="74" t="s">
        <v>45</v>
      </c>
      <c r="D623" s="74" t="s">
        <v>412</v>
      </c>
      <c r="E623" s="74" t="s">
        <v>72</v>
      </c>
      <c r="F623" s="41">
        <v>715.24</v>
      </c>
      <c r="G623" s="33">
        <v>715.24</v>
      </c>
      <c r="H623" s="33">
        <v>715.24</v>
      </c>
      <c r="I623" s="33">
        <f>G623-H623</f>
        <v>0</v>
      </c>
      <c r="J623" s="87">
        <f>ROUND(I623*1,3)</f>
        <v>0</v>
      </c>
      <c r="K623" s="87">
        <f>ROUND(J623*1,3)</f>
        <v>0</v>
      </c>
      <c r="L623" s="18">
        <v>0</v>
      </c>
      <c r="M623" s="18">
        <v>0</v>
      </c>
      <c r="N623" s="14"/>
      <c r="O623" s="85"/>
    </row>
    <row r="624" spans="1:15" s="4" customFormat="1" ht="40.5" x14ac:dyDescent="0.2">
      <c r="A624" s="28" t="s">
        <v>607</v>
      </c>
      <c r="B624" s="44" t="s">
        <v>427</v>
      </c>
      <c r="C624" s="44"/>
      <c r="D624" s="44"/>
      <c r="E624" s="44"/>
      <c r="F624" s="38">
        <v>221.2</v>
      </c>
      <c r="G624" s="39">
        <f>SUM(G625)</f>
        <v>221.2</v>
      </c>
      <c r="H624" s="39">
        <f>SUM(H625)</f>
        <v>221.2</v>
      </c>
      <c r="I624" s="39">
        <f>SUM(I625)</f>
        <v>0</v>
      </c>
      <c r="J624" s="40">
        <f>SUM(J625)</f>
        <v>0</v>
      </c>
      <c r="K624" s="40">
        <f>SUM(K625)</f>
        <v>0</v>
      </c>
      <c r="L624" s="16">
        <v>0</v>
      </c>
      <c r="M624" s="16">
        <v>0</v>
      </c>
      <c r="N624" s="14"/>
      <c r="O624" s="85"/>
    </row>
    <row r="625" spans="1:15" s="4" customFormat="1" x14ac:dyDescent="0.2">
      <c r="A625" s="25" t="s">
        <v>561</v>
      </c>
      <c r="B625" s="74" t="s">
        <v>427</v>
      </c>
      <c r="C625" s="74" t="s">
        <v>45</v>
      </c>
      <c r="D625" s="74" t="s">
        <v>412</v>
      </c>
      <c r="E625" s="74" t="s">
        <v>72</v>
      </c>
      <c r="F625" s="41">
        <v>221.2</v>
      </c>
      <c r="G625" s="33">
        <v>221.2</v>
      </c>
      <c r="H625" s="33">
        <v>221.2</v>
      </c>
      <c r="I625" s="33">
        <f>G625-H625</f>
        <v>0</v>
      </c>
      <c r="J625" s="87">
        <f>ROUND(I625*1,3)</f>
        <v>0</v>
      </c>
      <c r="K625" s="87">
        <f>ROUND(J625*1,3)</f>
        <v>0</v>
      </c>
      <c r="L625" s="18">
        <v>0</v>
      </c>
      <c r="M625" s="18">
        <v>0</v>
      </c>
      <c r="N625" s="14"/>
      <c r="O625" s="85"/>
    </row>
    <row r="626" spans="1:15" s="4" customFormat="1" ht="13.5" x14ac:dyDescent="0.2">
      <c r="A626" s="28" t="s">
        <v>429</v>
      </c>
      <c r="B626" s="44" t="s">
        <v>428</v>
      </c>
      <c r="C626" s="44"/>
      <c r="D626" s="44"/>
      <c r="E626" s="44"/>
      <c r="F626" s="38">
        <v>996.98</v>
      </c>
      <c r="G626" s="39">
        <f>SUM(G627,G629)</f>
        <v>1101.98</v>
      </c>
      <c r="H626" s="39">
        <f>SUM(H627,H629)</f>
        <v>393.98</v>
      </c>
      <c r="I626" s="39">
        <f>SUM(I627,I629)</f>
        <v>708</v>
      </c>
      <c r="J626" s="40">
        <f>SUM(J627,J629)</f>
        <v>708</v>
      </c>
      <c r="K626" s="40">
        <f>SUM(K627,K629)</f>
        <v>708</v>
      </c>
      <c r="L626" s="16">
        <v>603</v>
      </c>
      <c r="M626" s="16">
        <v>603</v>
      </c>
      <c r="N626" s="14"/>
      <c r="O626" s="85"/>
    </row>
    <row r="627" spans="1:15" s="4" customFormat="1" ht="40.5" x14ac:dyDescent="0.2">
      <c r="A627" s="28" t="s">
        <v>431</v>
      </c>
      <c r="B627" s="44" t="s">
        <v>430</v>
      </c>
      <c r="C627" s="44"/>
      <c r="D627" s="44"/>
      <c r="E627" s="44"/>
      <c r="F627" s="38">
        <v>603</v>
      </c>
      <c r="G627" s="39">
        <f>SUM(G628)</f>
        <v>708</v>
      </c>
      <c r="H627" s="39">
        <f>SUM(H628)</f>
        <v>0</v>
      </c>
      <c r="I627" s="39">
        <f>SUM(I628)</f>
        <v>708</v>
      </c>
      <c r="J627" s="40">
        <f>SUM(J628)</f>
        <v>708</v>
      </c>
      <c r="K627" s="40">
        <f>SUM(K628)</f>
        <v>708</v>
      </c>
      <c r="L627" s="16">
        <v>603</v>
      </c>
      <c r="M627" s="16">
        <v>603</v>
      </c>
      <c r="N627" s="14"/>
      <c r="O627" s="85"/>
    </row>
    <row r="628" spans="1:15" s="4" customFormat="1" x14ac:dyDescent="0.2">
      <c r="A628" s="25" t="s">
        <v>561</v>
      </c>
      <c r="B628" s="74" t="s">
        <v>430</v>
      </c>
      <c r="C628" s="74" t="s">
        <v>45</v>
      </c>
      <c r="D628" s="74" t="s">
        <v>412</v>
      </c>
      <c r="E628" s="74" t="s">
        <v>72</v>
      </c>
      <c r="F628" s="41">
        <v>603</v>
      </c>
      <c r="G628" s="33">
        <v>708</v>
      </c>
      <c r="H628" s="33"/>
      <c r="I628" s="33">
        <f>G628-H628</f>
        <v>708</v>
      </c>
      <c r="J628" s="87">
        <f>ROUND(I628*1,3)</f>
        <v>708</v>
      </c>
      <c r="K628" s="87">
        <f>ROUND(J628*1,3)</f>
        <v>708</v>
      </c>
      <c r="L628" s="18">
        <v>603</v>
      </c>
      <c r="M628" s="18">
        <v>603</v>
      </c>
      <c r="N628" s="14"/>
      <c r="O628" s="85"/>
    </row>
    <row r="629" spans="1:15" s="4" customFormat="1" ht="27" x14ac:dyDescent="0.2">
      <c r="A629" s="28" t="s">
        <v>608</v>
      </c>
      <c r="B629" s="44" t="s">
        <v>432</v>
      </c>
      <c r="C629" s="44"/>
      <c r="D629" s="44"/>
      <c r="E629" s="44"/>
      <c r="F629" s="38">
        <v>393.98</v>
      </c>
      <c r="G629" s="39">
        <f>SUM(G630)</f>
        <v>393.98</v>
      </c>
      <c r="H629" s="39">
        <f>SUM(H630)</f>
        <v>393.98</v>
      </c>
      <c r="I629" s="39">
        <f>SUM(I630)</f>
        <v>0</v>
      </c>
      <c r="J629" s="40">
        <f>SUM(J630)</f>
        <v>0</v>
      </c>
      <c r="K629" s="40">
        <f>SUM(K630)</f>
        <v>0</v>
      </c>
      <c r="L629" s="16">
        <v>0</v>
      </c>
      <c r="M629" s="16">
        <v>0</v>
      </c>
      <c r="N629" s="14"/>
      <c r="O629" s="85"/>
    </row>
    <row r="630" spans="1:15" s="4" customFormat="1" x14ac:dyDescent="0.2">
      <c r="A630" s="25" t="s">
        <v>73</v>
      </c>
      <c r="B630" s="74" t="s">
        <v>432</v>
      </c>
      <c r="C630" s="74" t="s">
        <v>45</v>
      </c>
      <c r="D630" s="74" t="s">
        <v>412</v>
      </c>
      <c r="E630" s="74" t="s">
        <v>72</v>
      </c>
      <c r="F630" s="41">
        <v>393.98</v>
      </c>
      <c r="G630" s="33">
        <v>393.98</v>
      </c>
      <c r="H630" s="33">
        <v>393.98</v>
      </c>
      <c r="I630" s="33">
        <f>G630-H630</f>
        <v>0</v>
      </c>
      <c r="J630" s="87">
        <f>ROUND(I630*1,3)</f>
        <v>0</v>
      </c>
      <c r="K630" s="87">
        <f>ROUND(J630*1,3)</f>
        <v>0</v>
      </c>
      <c r="L630" s="18">
        <v>0</v>
      </c>
      <c r="M630" s="18">
        <v>0</v>
      </c>
      <c r="N630" s="14"/>
      <c r="O630" s="85"/>
    </row>
    <row r="631" spans="1:15" s="4" customFormat="1" ht="13.5" x14ac:dyDescent="0.2">
      <c r="A631" s="28" t="s">
        <v>434</v>
      </c>
      <c r="B631" s="44" t="s">
        <v>433</v>
      </c>
      <c r="C631" s="44"/>
      <c r="D631" s="44"/>
      <c r="E631" s="44"/>
      <c r="F631" s="38">
        <v>908.94</v>
      </c>
      <c r="G631" s="39">
        <f>SUM(G632,G634)</f>
        <v>1628.94</v>
      </c>
      <c r="H631" s="39">
        <f>SUM(H632,H634)</f>
        <v>1628.94</v>
      </c>
      <c r="I631" s="39">
        <f>SUM(I632,I634)</f>
        <v>0</v>
      </c>
      <c r="J631" s="40">
        <f>SUM(J632,J634)</f>
        <v>0</v>
      </c>
      <c r="K631" s="40">
        <f>SUM(K632,K634)</f>
        <v>0</v>
      </c>
      <c r="L631" s="16">
        <v>0</v>
      </c>
      <c r="M631" s="16">
        <v>0</v>
      </c>
      <c r="N631" s="14"/>
      <c r="O631" s="85"/>
    </row>
    <row r="632" spans="1:15" s="4" customFormat="1" ht="27" x14ac:dyDescent="0.2">
      <c r="A632" s="28" t="s">
        <v>547</v>
      </c>
      <c r="B632" s="44" t="s">
        <v>435</v>
      </c>
      <c r="C632" s="44"/>
      <c r="D632" s="44"/>
      <c r="E632" s="44"/>
      <c r="F632" s="38">
        <v>908.94</v>
      </c>
      <c r="G632" s="39">
        <f>SUM(G633)</f>
        <v>908.94</v>
      </c>
      <c r="H632" s="39">
        <f>SUM(H633)</f>
        <v>908.94</v>
      </c>
      <c r="I632" s="39">
        <f>SUM(I633)</f>
        <v>0</v>
      </c>
      <c r="J632" s="40">
        <f>SUM(J633)</f>
        <v>0</v>
      </c>
      <c r="K632" s="40">
        <f>SUM(K633)</f>
        <v>0</v>
      </c>
      <c r="L632" s="16">
        <v>0</v>
      </c>
      <c r="M632" s="16">
        <v>0</v>
      </c>
      <c r="N632" s="14"/>
      <c r="O632" s="85"/>
    </row>
    <row r="633" spans="1:15" s="4" customFormat="1" x14ac:dyDescent="0.2">
      <c r="A633" s="25" t="s">
        <v>561</v>
      </c>
      <c r="B633" s="74" t="s">
        <v>435</v>
      </c>
      <c r="C633" s="74" t="s">
        <v>45</v>
      </c>
      <c r="D633" s="74" t="s">
        <v>112</v>
      </c>
      <c r="E633" s="74" t="s">
        <v>436</v>
      </c>
      <c r="F633" s="41">
        <v>908.94</v>
      </c>
      <c r="G633" s="33">
        <v>908.94</v>
      </c>
      <c r="H633" s="33">
        <v>908.94</v>
      </c>
      <c r="I633" s="33">
        <f>G633-H633</f>
        <v>0</v>
      </c>
      <c r="J633" s="87">
        <f>ROUND(I633*1,3)</f>
        <v>0</v>
      </c>
      <c r="K633" s="87">
        <f>ROUND(J633*1,3)</f>
        <v>0</v>
      </c>
      <c r="L633" s="18">
        <v>0</v>
      </c>
      <c r="M633" s="18">
        <v>0</v>
      </c>
      <c r="N633" s="14"/>
      <c r="O633" s="85"/>
    </row>
    <row r="634" spans="1:15" s="4" customFormat="1" ht="13.5" x14ac:dyDescent="0.2">
      <c r="A634" s="28" t="s">
        <v>438</v>
      </c>
      <c r="B634" s="44" t="s">
        <v>437</v>
      </c>
      <c r="C634" s="44"/>
      <c r="D634" s="44"/>
      <c r="E634" s="44"/>
      <c r="F634" s="38">
        <v>0</v>
      </c>
      <c r="G634" s="39">
        <f>SUM(G635)</f>
        <v>720</v>
      </c>
      <c r="H634" s="39">
        <f>SUM(H635)</f>
        <v>720</v>
      </c>
      <c r="I634" s="39">
        <f>SUM(I635)</f>
        <v>0</v>
      </c>
      <c r="J634" s="40">
        <f>SUM(J635)</f>
        <v>0</v>
      </c>
      <c r="K634" s="40">
        <f>SUM(K635)</f>
        <v>0</v>
      </c>
      <c r="L634" s="16">
        <v>0</v>
      </c>
      <c r="M634" s="16">
        <v>0</v>
      </c>
      <c r="N634" s="14"/>
      <c r="O634" s="85"/>
    </row>
    <row r="635" spans="1:15" s="4" customFormat="1" x14ac:dyDescent="0.2">
      <c r="A635" s="25" t="s">
        <v>561</v>
      </c>
      <c r="B635" s="74" t="s">
        <v>437</v>
      </c>
      <c r="C635" s="74" t="s">
        <v>45</v>
      </c>
      <c r="D635" s="74" t="s">
        <v>112</v>
      </c>
      <c r="E635" s="74" t="s">
        <v>72</v>
      </c>
      <c r="F635" s="41">
        <v>0</v>
      </c>
      <c r="G635" s="33">
        <v>720</v>
      </c>
      <c r="H635" s="33">
        <v>720</v>
      </c>
      <c r="I635" s="33">
        <f>G635-H635</f>
        <v>0</v>
      </c>
      <c r="J635" s="87">
        <f>ROUND(I635*1,3)</f>
        <v>0</v>
      </c>
      <c r="K635" s="87">
        <f>ROUND(J635*1,3)</f>
        <v>0</v>
      </c>
      <c r="L635" s="18">
        <v>0</v>
      </c>
      <c r="M635" s="18">
        <v>0</v>
      </c>
      <c r="N635" s="14" t="s">
        <v>488</v>
      </c>
      <c r="O635" s="85"/>
    </row>
    <row r="636" spans="1:15" s="4" customFormat="1" ht="13.5" x14ac:dyDescent="0.2">
      <c r="A636" s="28" t="s">
        <v>440</v>
      </c>
      <c r="B636" s="44" t="s">
        <v>439</v>
      </c>
      <c r="C636" s="44"/>
      <c r="D636" s="44"/>
      <c r="E636" s="44"/>
      <c r="F636" s="38">
        <v>877.3</v>
      </c>
      <c r="G636" s="39">
        <f>SUM(G637,G639)</f>
        <v>877.30000000000007</v>
      </c>
      <c r="H636" s="39">
        <f>SUM(H637,H639)</f>
        <v>0</v>
      </c>
      <c r="I636" s="39">
        <f>SUM(I637,I639)</f>
        <v>877.30000000000007</v>
      </c>
      <c r="J636" s="40">
        <f>SUM(J637,J639)</f>
        <v>877.30000000000007</v>
      </c>
      <c r="K636" s="40">
        <f>SUM(K637,K639)</f>
        <v>481.3</v>
      </c>
      <c r="L636" s="16">
        <v>481.3</v>
      </c>
      <c r="M636" s="16">
        <v>481.3</v>
      </c>
      <c r="N636" s="14"/>
      <c r="O636" s="85"/>
    </row>
    <row r="637" spans="1:15" s="4" customFormat="1" ht="13.5" x14ac:dyDescent="0.2">
      <c r="A637" s="28" t="s">
        <v>442</v>
      </c>
      <c r="B637" s="44" t="s">
        <v>441</v>
      </c>
      <c r="C637" s="44"/>
      <c r="D637" s="44"/>
      <c r="E637" s="44"/>
      <c r="F637" s="38">
        <v>861.6</v>
      </c>
      <c r="G637" s="39">
        <f>SUM(G638)</f>
        <v>861.6</v>
      </c>
      <c r="H637" s="39">
        <f>SUM(H638)</f>
        <v>0</v>
      </c>
      <c r="I637" s="39">
        <f>SUM(I638)</f>
        <v>861.6</v>
      </c>
      <c r="J637" s="40">
        <f>SUM(J638)</f>
        <v>861.6</v>
      </c>
      <c r="K637" s="40">
        <f>SUM(K638)</f>
        <v>465.6</v>
      </c>
      <c r="L637" s="16">
        <v>465.6</v>
      </c>
      <c r="M637" s="16">
        <v>465.6</v>
      </c>
      <c r="N637" s="14" t="s">
        <v>560</v>
      </c>
      <c r="O637" s="85"/>
    </row>
    <row r="638" spans="1:15" s="4" customFormat="1" x14ac:dyDescent="0.2">
      <c r="A638" s="25" t="s">
        <v>561</v>
      </c>
      <c r="B638" s="74" t="s">
        <v>441</v>
      </c>
      <c r="C638" s="74" t="s">
        <v>45</v>
      </c>
      <c r="D638" s="74" t="s">
        <v>84</v>
      </c>
      <c r="E638" s="74" t="s">
        <v>72</v>
      </c>
      <c r="F638" s="41">
        <v>861.6</v>
      </c>
      <c r="G638" s="33">
        <v>861.6</v>
      </c>
      <c r="H638" s="33"/>
      <c r="I638" s="33">
        <f>G638-H638</f>
        <v>861.6</v>
      </c>
      <c r="J638" s="87">
        <f>ROUND(I638*1,3)</f>
        <v>861.6</v>
      </c>
      <c r="K638" s="87">
        <v>465.6</v>
      </c>
      <c r="L638" s="18">
        <v>465.6</v>
      </c>
      <c r="M638" s="18">
        <v>465.6</v>
      </c>
      <c r="N638" s="14"/>
      <c r="O638" s="85"/>
    </row>
    <row r="639" spans="1:15" s="4" customFormat="1" ht="27" x14ac:dyDescent="0.2">
      <c r="A639" s="28" t="s">
        <v>444</v>
      </c>
      <c r="B639" s="44" t="s">
        <v>443</v>
      </c>
      <c r="C639" s="44"/>
      <c r="D639" s="44"/>
      <c r="E639" s="44"/>
      <c r="F639" s="38">
        <v>15.7</v>
      </c>
      <c r="G639" s="39">
        <f>SUM(G640)</f>
        <v>15.7</v>
      </c>
      <c r="H639" s="39">
        <f>SUM(H640)</f>
        <v>0</v>
      </c>
      <c r="I639" s="39">
        <f>SUM(I640)</f>
        <v>15.7</v>
      </c>
      <c r="J639" s="40">
        <f>SUM(J640)</f>
        <v>15.7</v>
      </c>
      <c r="K639" s="40">
        <f>SUM(K640)</f>
        <v>15.7</v>
      </c>
      <c r="L639" s="16">
        <v>15.7</v>
      </c>
      <c r="M639" s="16">
        <v>15.7</v>
      </c>
      <c r="N639" s="14"/>
      <c r="O639" s="85"/>
    </row>
    <row r="640" spans="1:15" s="4" customFormat="1" x14ac:dyDescent="0.2">
      <c r="A640" s="25" t="s">
        <v>561</v>
      </c>
      <c r="B640" s="74" t="s">
        <v>443</v>
      </c>
      <c r="C640" s="74" t="s">
        <v>45</v>
      </c>
      <c r="D640" s="74" t="s">
        <v>84</v>
      </c>
      <c r="E640" s="74" t="s">
        <v>72</v>
      </c>
      <c r="F640" s="41">
        <v>15.7</v>
      </c>
      <c r="G640" s="33">
        <v>15.7</v>
      </c>
      <c r="H640" s="33"/>
      <c r="I640" s="33">
        <f>G640-H640</f>
        <v>15.7</v>
      </c>
      <c r="J640" s="87">
        <f>ROUND(I640*1,3)</f>
        <v>15.7</v>
      </c>
      <c r="K640" s="87">
        <f>ROUND(J640*1,3)</f>
        <v>15.7</v>
      </c>
      <c r="L640" s="18">
        <v>15.7</v>
      </c>
      <c r="M640" s="18">
        <v>15.7</v>
      </c>
      <c r="N640" s="14"/>
      <c r="O640" s="85"/>
    </row>
    <row r="641" spans="1:15" s="7" customFormat="1" ht="40.5" x14ac:dyDescent="0.2">
      <c r="A641" s="88" t="s">
        <v>446</v>
      </c>
      <c r="B641" s="89" t="s">
        <v>445</v>
      </c>
      <c r="C641" s="89"/>
      <c r="D641" s="89"/>
      <c r="E641" s="89"/>
      <c r="F641" s="40">
        <f t="shared" ref="F641:K641" si="97">SUM(F642:F647)</f>
        <v>18959</v>
      </c>
      <c r="G641" s="40">
        <f t="shared" si="97"/>
        <v>19229.414000000001</v>
      </c>
      <c r="H641" s="40">
        <f t="shared" si="97"/>
        <v>0</v>
      </c>
      <c r="I641" s="40">
        <f t="shared" si="97"/>
        <v>19229.414000000001</v>
      </c>
      <c r="J641" s="40">
        <f t="shared" si="97"/>
        <v>19276.338</v>
      </c>
      <c r="K641" s="40">
        <f t="shared" si="97"/>
        <v>19276.338</v>
      </c>
      <c r="L641" s="15">
        <v>18526.8</v>
      </c>
      <c r="M641" s="15">
        <v>18577</v>
      </c>
      <c r="N641" s="20"/>
      <c r="O641" s="103"/>
    </row>
    <row r="642" spans="1:15" s="7" customFormat="1" ht="13.5" x14ac:dyDescent="0.2">
      <c r="A642" s="91" t="s">
        <v>561</v>
      </c>
      <c r="B642" s="92"/>
      <c r="C642" s="93">
        <v>901</v>
      </c>
      <c r="D642" s="45"/>
      <c r="E642" s="45"/>
      <c r="F642" s="42">
        <v>0</v>
      </c>
      <c r="G642" s="42">
        <v>0</v>
      </c>
      <c r="H642" s="42">
        <v>0</v>
      </c>
      <c r="I642" s="42">
        <v>0</v>
      </c>
      <c r="J642" s="43">
        <v>0</v>
      </c>
      <c r="K642" s="43">
        <v>0</v>
      </c>
      <c r="L642" s="15"/>
      <c r="M642" s="15"/>
      <c r="N642" s="20"/>
      <c r="O642" s="103"/>
    </row>
    <row r="643" spans="1:15" s="7" customFormat="1" ht="13.5" x14ac:dyDescent="0.2">
      <c r="A643" s="91" t="s">
        <v>562</v>
      </c>
      <c r="B643" s="92"/>
      <c r="C643" s="93">
        <v>905</v>
      </c>
      <c r="D643" s="45"/>
      <c r="E643" s="45"/>
      <c r="F643" s="42">
        <v>0</v>
      </c>
      <c r="G643" s="42">
        <v>0</v>
      </c>
      <c r="H643" s="42">
        <v>0</v>
      </c>
      <c r="I643" s="42">
        <v>0</v>
      </c>
      <c r="J643" s="43">
        <v>0</v>
      </c>
      <c r="K643" s="43">
        <v>0</v>
      </c>
      <c r="L643" s="15"/>
      <c r="M643" s="15"/>
      <c r="N643" s="20"/>
      <c r="O643" s="103"/>
    </row>
    <row r="644" spans="1:15" s="7" customFormat="1" ht="13.5" x14ac:dyDescent="0.2">
      <c r="A644" s="91" t="s">
        <v>563</v>
      </c>
      <c r="B644" s="92"/>
      <c r="C644" s="93">
        <v>906</v>
      </c>
      <c r="D644" s="45"/>
      <c r="E644" s="45"/>
      <c r="F644" s="42">
        <v>0</v>
      </c>
      <c r="G644" s="42">
        <v>0</v>
      </c>
      <c r="H644" s="42">
        <v>0</v>
      </c>
      <c r="I644" s="42">
        <v>0</v>
      </c>
      <c r="J644" s="43">
        <v>0</v>
      </c>
      <c r="K644" s="43">
        <v>0</v>
      </c>
      <c r="L644" s="15"/>
      <c r="M644" s="15"/>
      <c r="N644" s="20"/>
      <c r="O644" s="103"/>
    </row>
    <row r="645" spans="1:15" s="7" customFormat="1" ht="13.5" x14ac:dyDescent="0.2">
      <c r="A645" s="91" t="s">
        <v>566</v>
      </c>
      <c r="B645" s="92"/>
      <c r="C645" s="93">
        <v>907</v>
      </c>
      <c r="D645" s="45"/>
      <c r="E645" s="45"/>
      <c r="F645" s="42">
        <f t="shared" ref="F645:K645" si="98">SUM(F649,F658,F665,F681,F695)</f>
        <v>18959</v>
      </c>
      <c r="G645" s="42">
        <f t="shared" si="98"/>
        <v>19229.414000000001</v>
      </c>
      <c r="H645" s="42">
        <f t="shared" si="98"/>
        <v>0</v>
      </c>
      <c r="I645" s="42">
        <f t="shared" si="98"/>
        <v>19229.414000000001</v>
      </c>
      <c r="J645" s="43">
        <f t="shared" si="98"/>
        <v>19276.338</v>
      </c>
      <c r="K645" s="43">
        <f t="shared" si="98"/>
        <v>19276.338</v>
      </c>
      <c r="L645" s="15"/>
      <c r="M645" s="15"/>
      <c r="N645" s="20"/>
      <c r="O645" s="103"/>
    </row>
    <row r="646" spans="1:15" s="7" customFormat="1" ht="13.5" x14ac:dyDescent="0.2">
      <c r="A646" s="91" t="s">
        <v>567</v>
      </c>
      <c r="B646" s="92"/>
      <c r="C646" s="93">
        <v>903</v>
      </c>
      <c r="D646" s="45"/>
      <c r="E646" s="45"/>
      <c r="F646" s="42">
        <v>0</v>
      </c>
      <c r="G646" s="42">
        <v>0</v>
      </c>
      <c r="H646" s="42">
        <v>0</v>
      </c>
      <c r="I646" s="42">
        <v>0</v>
      </c>
      <c r="J646" s="43">
        <v>0</v>
      </c>
      <c r="K646" s="43">
        <v>0</v>
      </c>
      <c r="L646" s="15"/>
      <c r="M646" s="15"/>
      <c r="N646" s="20"/>
      <c r="O646" s="103"/>
    </row>
    <row r="647" spans="1:15" s="7" customFormat="1" ht="13.5" x14ac:dyDescent="0.2">
      <c r="A647" s="91" t="s">
        <v>568</v>
      </c>
      <c r="B647" s="92"/>
      <c r="C647" s="93">
        <v>902</v>
      </c>
      <c r="D647" s="45"/>
      <c r="E647" s="45"/>
      <c r="F647" s="42">
        <v>0</v>
      </c>
      <c r="G647" s="42">
        <v>0</v>
      </c>
      <c r="H647" s="42">
        <v>0</v>
      </c>
      <c r="I647" s="42">
        <v>0</v>
      </c>
      <c r="J647" s="43">
        <v>0</v>
      </c>
      <c r="K647" s="43">
        <v>0</v>
      </c>
      <c r="L647" s="15"/>
      <c r="M647" s="15"/>
      <c r="N647" s="20"/>
      <c r="O647" s="103"/>
    </row>
    <row r="648" spans="1:15" s="4" customFormat="1" ht="27" x14ac:dyDescent="0.2">
      <c r="A648" s="28" t="s">
        <v>448</v>
      </c>
      <c r="B648" s="44" t="s">
        <v>447</v>
      </c>
      <c r="C648" s="44"/>
      <c r="D648" s="44"/>
      <c r="E648" s="44"/>
      <c r="F648" s="38">
        <v>7056.8</v>
      </c>
      <c r="G648" s="39">
        <f>SUM(G649,G658)</f>
        <v>7327.2139999999999</v>
      </c>
      <c r="H648" s="39">
        <f>SUM(H649,H658)</f>
        <v>0</v>
      </c>
      <c r="I648" s="39">
        <f>SUM(I649,I658)</f>
        <v>7327.2139999999999</v>
      </c>
      <c r="J648" s="40">
        <f>SUM(J649,J658)</f>
        <v>7327.2139999999999</v>
      </c>
      <c r="K648" s="40">
        <f>SUM(K649,K658)</f>
        <v>7327.2139999999999</v>
      </c>
      <c r="L648" s="16">
        <v>6630.3</v>
      </c>
      <c r="M648" s="16">
        <v>6630.3</v>
      </c>
      <c r="N648" s="14"/>
      <c r="O648" s="85"/>
    </row>
    <row r="649" spans="1:15" s="4" customFormat="1" ht="27" x14ac:dyDescent="0.2">
      <c r="A649" s="28" t="s">
        <v>450</v>
      </c>
      <c r="B649" s="44" t="s">
        <v>449</v>
      </c>
      <c r="C649" s="44"/>
      <c r="D649" s="44"/>
      <c r="E649" s="44"/>
      <c r="F649" s="38">
        <v>6300.3</v>
      </c>
      <c r="G649" s="39">
        <f>SUM(G650:G657)</f>
        <v>6312.3649999999998</v>
      </c>
      <c r="H649" s="39">
        <f>SUM(H650:H657)</f>
        <v>0</v>
      </c>
      <c r="I649" s="39">
        <f>SUM(I650:I657)</f>
        <v>6312.3649999999998</v>
      </c>
      <c r="J649" s="40">
        <f>SUM(J650:J657)</f>
        <v>6312.3649999999998</v>
      </c>
      <c r="K649" s="40">
        <f>SUM(K650:K657)</f>
        <v>6312.3649999999998</v>
      </c>
      <c r="L649" s="16">
        <v>6300.3</v>
      </c>
      <c r="M649" s="16">
        <v>6300.3</v>
      </c>
      <c r="N649" s="14"/>
      <c r="O649" s="85"/>
    </row>
    <row r="650" spans="1:15" s="4" customFormat="1" x14ac:dyDescent="0.2">
      <c r="A650" s="128" t="s">
        <v>566</v>
      </c>
      <c r="B650" s="74" t="s">
        <v>449</v>
      </c>
      <c r="C650" s="74" t="s">
        <v>136</v>
      </c>
      <c r="D650" s="74" t="s">
        <v>207</v>
      </c>
      <c r="E650" s="74" t="s">
        <v>140</v>
      </c>
      <c r="F650" s="41">
        <v>4431</v>
      </c>
      <c r="G650" s="33">
        <v>4440.2700000000004</v>
      </c>
      <c r="H650" s="33"/>
      <c r="I650" s="33">
        <f t="shared" ref="I650:I657" si="99">G650-H650</f>
        <v>4440.2700000000004</v>
      </c>
      <c r="J650" s="87">
        <f t="shared" ref="J650:K657" si="100">ROUND(I650*1,3)</f>
        <v>4440.2700000000004</v>
      </c>
      <c r="K650" s="87">
        <v>4450.24</v>
      </c>
      <c r="L650" s="18">
        <v>4431</v>
      </c>
      <c r="M650" s="18">
        <v>4431</v>
      </c>
      <c r="N650" s="14"/>
      <c r="O650" s="85"/>
    </row>
    <row r="651" spans="1:15" s="4" customFormat="1" x14ac:dyDescent="0.2">
      <c r="A651" s="126"/>
      <c r="B651" s="74" t="s">
        <v>449</v>
      </c>
      <c r="C651" s="74" t="s">
        <v>136</v>
      </c>
      <c r="D651" s="74" t="s">
        <v>207</v>
      </c>
      <c r="E651" s="74" t="s">
        <v>141</v>
      </c>
      <c r="F651" s="41">
        <v>54.9</v>
      </c>
      <c r="G651" s="33">
        <v>54.9</v>
      </c>
      <c r="H651" s="33"/>
      <c r="I651" s="33">
        <f t="shared" si="99"/>
        <v>54.9</v>
      </c>
      <c r="J651" s="87">
        <f t="shared" si="100"/>
        <v>54.9</v>
      </c>
      <c r="K651" s="87">
        <f t="shared" si="100"/>
        <v>54.9</v>
      </c>
      <c r="L651" s="18">
        <v>54.9</v>
      </c>
      <c r="M651" s="18">
        <v>54.9</v>
      </c>
      <c r="N651" s="14"/>
      <c r="O651" s="85"/>
    </row>
    <row r="652" spans="1:15" s="4" customFormat="1" x14ac:dyDescent="0.2">
      <c r="A652" s="126"/>
      <c r="B652" s="74" t="s">
        <v>449</v>
      </c>
      <c r="C652" s="74" t="s">
        <v>136</v>
      </c>
      <c r="D652" s="74" t="s">
        <v>207</v>
      </c>
      <c r="E652" s="74" t="s">
        <v>143</v>
      </c>
      <c r="F652" s="41">
        <v>1338.4</v>
      </c>
      <c r="G652" s="33">
        <v>1341.1949999999999</v>
      </c>
      <c r="H652" s="33"/>
      <c r="I652" s="33">
        <f t="shared" si="99"/>
        <v>1341.1949999999999</v>
      </c>
      <c r="J652" s="87">
        <f t="shared" si="100"/>
        <v>1341.1949999999999</v>
      </c>
      <c r="K652" s="87">
        <v>1341.2249999999999</v>
      </c>
      <c r="L652" s="18">
        <v>1338.4</v>
      </c>
      <c r="M652" s="18">
        <v>1338.4</v>
      </c>
      <c r="N652" s="14"/>
      <c r="O652" s="85"/>
    </row>
    <row r="653" spans="1:15" s="4" customFormat="1" x14ac:dyDescent="0.2">
      <c r="A653" s="126"/>
      <c r="B653" s="74" t="s">
        <v>449</v>
      </c>
      <c r="C653" s="74" t="s">
        <v>136</v>
      </c>
      <c r="D653" s="74" t="s">
        <v>207</v>
      </c>
      <c r="E653" s="74" t="s">
        <v>144</v>
      </c>
      <c r="F653" s="41">
        <v>240</v>
      </c>
      <c r="G653" s="33">
        <v>240</v>
      </c>
      <c r="H653" s="33"/>
      <c r="I653" s="33">
        <f t="shared" si="99"/>
        <v>240</v>
      </c>
      <c r="J653" s="87">
        <f t="shared" si="100"/>
        <v>240</v>
      </c>
      <c r="K653" s="87">
        <v>210.79499999999999</v>
      </c>
      <c r="L653" s="18">
        <v>240</v>
      </c>
      <c r="M653" s="18">
        <v>240</v>
      </c>
      <c r="N653" s="14"/>
      <c r="O653" s="85"/>
    </row>
    <row r="654" spans="1:15" s="4" customFormat="1" x14ac:dyDescent="0.2">
      <c r="A654" s="126"/>
      <c r="B654" s="74" t="s">
        <v>449</v>
      </c>
      <c r="C654" s="74" t="s">
        <v>136</v>
      </c>
      <c r="D654" s="74" t="s">
        <v>207</v>
      </c>
      <c r="E654" s="74" t="s">
        <v>29</v>
      </c>
      <c r="F654" s="41">
        <v>219</v>
      </c>
      <c r="G654" s="33">
        <v>219</v>
      </c>
      <c r="H654" s="33"/>
      <c r="I654" s="33">
        <f t="shared" si="99"/>
        <v>219</v>
      </c>
      <c r="J654" s="87">
        <f t="shared" si="100"/>
        <v>219</v>
      </c>
      <c r="K654" s="87">
        <v>249.20500000000001</v>
      </c>
      <c r="L654" s="18">
        <v>219</v>
      </c>
      <c r="M654" s="18">
        <v>219</v>
      </c>
      <c r="N654" s="14"/>
      <c r="O654" s="85"/>
    </row>
    <row r="655" spans="1:15" s="4" customFormat="1" x14ac:dyDescent="0.2">
      <c r="A655" s="126"/>
      <c r="B655" s="74" t="s">
        <v>449</v>
      </c>
      <c r="C655" s="74" t="s">
        <v>136</v>
      </c>
      <c r="D655" s="74" t="s">
        <v>207</v>
      </c>
      <c r="E655" s="74" t="s">
        <v>190</v>
      </c>
      <c r="F655" s="41">
        <v>10</v>
      </c>
      <c r="G655" s="33">
        <v>10</v>
      </c>
      <c r="H655" s="33"/>
      <c r="I655" s="33">
        <f t="shared" si="99"/>
        <v>10</v>
      </c>
      <c r="J655" s="87">
        <f t="shared" si="100"/>
        <v>10</v>
      </c>
      <c r="K655" s="87"/>
      <c r="L655" s="18">
        <v>10</v>
      </c>
      <c r="M655" s="18">
        <v>10</v>
      </c>
      <c r="N655" s="14"/>
      <c r="O655" s="85"/>
    </row>
    <row r="656" spans="1:15" s="4" customFormat="1" x14ac:dyDescent="0.2">
      <c r="A656" s="126"/>
      <c r="B656" s="74" t="s">
        <v>449</v>
      </c>
      <c r="C656" s="74" t="s">
        <v>136</v>
      </c>
      <c r="D656" s="74" t="s">
        <v>207</v>
      </c>
      <c r="E656" s="74" t="s">
        <v>191</v>
      </c>
      <c r="F656" s="41">
        <v>5</v>
      </c>
      <c r="G656" s="33">
        <v>5</v>
      </c>
      <c r="H656" s="33"/>
      <c r="I656" s="33">
        <f t="shared" si="99"/>
        <v>5</v>
      </c>
      <c r="J656" s="87">
        <f t="shared" si="100"/>
        <v>5</v>
      </c>
      <c r="K656" s="87">
        <f t="shared" si="100"/>
        <v>5</v>
      </c>
      <c r="L656" s="18">
        <v>5</v>
      </c>
      <c r="M656" s="18">
        <v>5</v>
      </c>
      <c r="N656" s="14"/>
      <c r="O656" s="85"/>
    </row>
    <row r="657" spans="1:156" s="4" customFormat="1" x14ac:dyDescent="0.2">
      <c r="A657" s="127"/>
      <c r="B657" s="74" t="s">
        <v>449</v>
      </c>
      <c r="C657" s="74" t="s">
        <v>136</v>
      </c>
      <c r="D657" s="74" t="s">
        <v>207</v>
      </c>
      <c r="E657" s="74" t="s">
        <v>192</v>
      </c>
      <c r="F657" s="41">
        <v>2</v>
      </c>
      <c r="G657" s="33">
        <v>2</v>
      </c>
      <c r="H657" s="33"/>
      <c r="I657" s="33">
        <f t="shared" si="99"/>
        <v>2</v>
      </c>
      <c r="J657" s="87">
        <f t="shared" si="100"/>
        <v>2</v>
      </c>
      <c r="K657" s="87">
        <v>1</v>
      </c>
      <c r="L657" s="18">
        <v>2</v>
      </c>
      <c r="M657" s="18">
        <v>2</v>
      </c>
      <c r="N657" s="14"/>
      <c r="O657" s="85"/>
    </row>
    <row r="658" spans="1:156" s="4" customFormat="1" ht="13.5" x14ac:dyDescent="0.2">
      <c r="A658" s="28" t="s">
        <v>452</v>
      </c>
      <c r="B658" s="44" t="s">
        <v>451</v>
      </c>
      <c r="C658" s="44"/>
      <c r="D658" s="44"/>
      <c r="E658" s="44"/>
      <c r="F658" s="38">
        <v>756.5</v>
      </c>
      <c r="G658" s="39">
        <f>SUM(G659:G659)</f>
        <v>1014.849</v>
      </c>
      <c r="H658" s="39">
        <f>SUM(H659:H659)</f>
        <v>0</v>
      </c>
      <c r="I658" s="39">
        <f>SUM(I659:I659)</f>
        <v>1014.849</v>
      </c>
      <c r="J658" s="40">
        <f>SUM(J659:J659)</f>
        <v>1014.849</v>
      </c>
      <c r="K658" s="40">
        <f>SUM(K659:K659)</f>
        <v>1014.849</v>
      </c>
      <c r="L658" s="16">
        <v>330</v>
      </c>
      <c r="M658" s="16">
        <v>330</v>
      </c>
      <c r="N658" s="14"/>
      <c r="O658" s="85"/>
    </row>
    <row r="659" spans="1:156" s="4" customFormat="1" x14ac:dyDescent="0.2">
      <c r="A659" s="25" t="s">
        <v>586</v>
      </c>
      <c r="B659" s="74" t="s">
        <v>451</v>
      </c>
      <c r="C659" s="74" t="s">
        <v>136</v>
      </c>
      <c r="D659" s="74" t="s">
        <v>207</v>
      </c>
      <c r="E659" s="74" t="s">
        <v>332</v>
      </c>
      <c r="F659" s="41">
        <v>756.5</v>
      </c>
      <c r="G659" s="33">
        <f>SUM(G660:G662)</f>
        <v>1014.849</v>
      </c>
      <c r="H659" s="33">
        <f>SUM(H660:H662)</f>
        <v>0</v>
      </c>
      <c r="I659" s="33">
        <f>SUM(I660:I662)</f>
        <v>1014.849</v>
      </c>
      <c r="J659" s="87">
        <f>SUM(J660:J662)</f>
        <v>1014.849</v>
      </c>
      <c r="K659" s="87">
        <f>SUM(K660:K662)</f>
        <v>1014.849</v>
      </c>
      <c r="L659" s="18">
        <v>330</v>
      </c>
      <c r="M659" s="18">
        <v>330</v>
      </c>
      <c r="N659" s="14"/>
      <c r="O659" s="85"/>
    </row>
    <row r="660" spans="1:156" s="4" customFormat="1" x14ac:dyDescent="0.2">
      <c r="A660" s="25" t="s">
        <v>496</v>
      </c>
      <c r="B660" s="74"/>
      <c r="C660" s="74"/>
      <c r="D660" s="74"/>
      <c r="E660" s="74" t="s">
        <v>500</v>
      </c>
      <c r="F660" s="41"/>
      <c r="G660" s="33">
        <v>524.83000000000004</v>
      </c>
      <c r="H660" s="33"/>
      <c r="I660" s="33">
        <f>G660-H660</f>
        <v>524.83000000000004</v>
      </c>
      <c r="J660" s="87">
        <f t="shared" ref="J660:K662" si="101">ROUND(I660*1,3)</f>
        <v>524.83000000000004</v>
      </c>
      <c r="K660" s="87">
        <f t="shared" si="101"/>
        <v>524.83000000000004</v>
      </c>
      <c r="L660" s="18"/>
      <c r="M660" s="18"/>
      <c r="N660" s="14"/>
      <c r="O660" s="85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  <c r="BR660" s="7"/>
      <c r="BS660" s="7"/>
      <c r="BT660" s="7"/>
      <c r="BU660" s="7"/>
      <c r="BV660" s="7"/>
      <c r="BW660" s="7"/>
      <c r="BX660" s="7"/>
      <c r="BY660" s="7"/>
      <c r="BZ660" s="7"/>
      <c r="CA660" s="7"/>
      <c r="CB660" s="7"/>
      <c r="CC660" s="7"/>
      <c r="CD660" s="7"/>
      <c r="CE660" s="7"/>
      <c r="CF660" s="7"/>
      <c r="CG660" s="7"/>
      <c r="CH660" s="7"/>
      <c r="CI660" s="7"/>
      <c r="CJ660" s="7"/>
      <c r="CK660" s="7"/>
      <c r="CL660" s="7"/>
      <c r="CM660" s="7"/>
      <c r="CN660" s="7"/>
      <c r="CO660" s="7"/>
      <c r="CP660" s="7"/>
      <c r="CQ660" s="7"/>
      <c r="CR660" s="7"/>
      <c r="CS660" s="7"/>
      <c r="CT660" s="7"/>
      <c r="CU660" s="7"/>
      <c r="CV660" s="7"/>
      <c r="CW660" s="7"/>
      <c r="CX660" s="7"/>
      <c r="CY660" s="7"/>
      <c r="CZ660" s="7"/>
      <c r="DA660" s="7"/>
      <c r="DB660" s="7"/>
      <c r="DC660" s="7"/>
      <c r="DD660" s="7"/>
      <c r="DE660" s="7"/>
      <c r="DF660" s="7"/>
      <c r="DG660" s="7"/>
      <c r="DH660" s="7"/>
      <c r="DI660" s="7"/>
      <c r="DJ660" s="7"/>
      <c r="DK660" s="7"/>
      <c r="DL660" s="7"/>
      <c r="DM660" s="7"/>
      <c r="DN660" s="7"/>
      <c r="DO660" s="7"/>
      <c r="DP660" s="7"/>
      <c r="DQ660" s="7"/>
      <c r="DR660" s="7"/>
      <c r="DS660" s="7"/>
      <c r="DT660" s="7"/>
      <c r="DU660" s="7"/>
      <c r="DV660" s="7"/>
      <c r="DW660" s="7"/>
      <c r="DX660" s="7"/>
      <c r="DY660" s="7"/>
      <c r="DZ660" s="7"/>
      <c r="EA660" s="7"/>
      <c r="EB660" s="7"/>
      <c r="EC660" s="7"/>
      <c r="ED660" s="7"/>
      <c r="EE660" s="7"/>
      <c r="EF660" s="7"/>
      <c r="EG660" s="7"/>
      <c r="EH660" s="7"/>
      <c r="EI660" s="7"/>
      <c r="EJ660" s="7"/>
      <c r="EK660" s="7"/>
      <c r="EL660" s="7"/>
      <c r="EM660" s="7"/>
      <c r="EN660" s="7"/>
      <c r="EO660" s="7"/>
      <c r="EP660" s="7"/>
      <c r="EQ660" s="7"/>
      <c r="ER660" s="7"/>
      <c r="ES660" s="7"/>
      <c r="ET660" s="7"/>
      <c r="EU660" s="7"/>
      <c r="EV660" s="7"/>
      <c r="EW660" s="7"/>
      <c r="EX660" s="7"/>
      <c r="EY660" s="7"/>
      <c r="EZ660" s="7"/>
    </row>
    <row r="661" spans="1:156" s="4" customFormat="1" x14ac:dyDescent="0.2">
      <c r="A661" s="25" t="s">
        <v>497</v>
      </c>
      <c r="B661" s="74"/>
      <c r="C661" s="74"/>
      <c r="D661" s="74"/>
      <c r="E661" s="74" t="s">
        <v>501</v>
      </c>
      <c r="F661" s="41"/>
      <c r="G661" s="33">
        <v>160.01900000000001</v>
      </c>
      <c r="H661" s="33"/>
      <c r="I661" s="33">
        <f>G661-H661</f>
        <v>160.01900000000001</v>
      </c>
      <c r="J661" s="87">
        <f t="shared" si="101"/>
        <v>160.01900000000001</v>
      </c>
      <c r="K661" s="87">
        <f t="shared" si="101"/>
        <v>160.01900000000001</v>
      </c>
      <c r="L661" s="18"/>
      <c r="M661" s="18"/>
      <c r="N661" s="14"/>
      <c r="O661" s="85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  <c r="BR661" s="7"/>
      <c r="BS661" s="7"/>
      <c r="BT661" s="7"/>
      <c r="BU661" s="7"/>
      <c r="BV661" s="7"/>
      <c r="BW661" s="7"/>
      <c r="BX661" s="7"/>
      <c r="BY661" s="7"/>
      <c r="BZ661" s="7"/>
      <c r="CA661" s="7"/>
      <c r="CB661" s="7"/>
      <c r="CC661" s="7"/>
      <c r="CD661" s="7"/>
      <c r="CE661" s="7"/>
      <c r="CF661" s="7"/>
      <c r="CG661" s="7"/>
      <c r="CH661" s="7"/>
      <c r="CI661" s="7"/>
      <c r="CJ661" s="7"/>
      <c r="CK661" s="7"/>
      <c r="CL661" s="7"/>
      <c r="CM661" s="7"/>
      <c r="CN661" s="7"/>
      <c r="CO661" s="7"/>
      <c r="CP661" s="7"/>
      <c r="CQ661" s="7"/>
      <c r="CR661" s="7"/>
      <c r="CS661" s="7"/>
      <c r="CT661" s="7"/>
      <c r="CU661" s="7"/>
      <c r="CV661" s="7"/>
      <c r="CW661" s="7"/>
      <c r="CX661" s="7"/>
      <c r="CY661" s="7"/>
      <c r="CZ661" s="7"/>
      <c r="DA661" s="7"/>
      <c r="DB661" s="7"/>
      <c r="DC661" s="7"/>
      <c r="DD661" s="7"/>
      <c r="DE661" s="7"/>
      <c r="DF661" s="7"/>
      <c r="DG661" s="7"/>
      <c r="DH661" s="7"/>
      <c r="DI661" s="7"/>
      <c r="DJ661" s="7"/>
      <c r="DK661" s="7"/>
      <c r="DL661" s="7"/>
      <c r="DM661" s="7"/>
      <c r="DN661" s="7"/>
      <c r="DO661" s="7"/>
      <c r="DP661" s="7"/>
      <c r="DQ661" s="7"/>
      <c r="DR661" s="7"/>
      <c r="DS661" s="7"/>
      <c r="DT661" s="7"/>
      <c r="DU661" s="7"/>
      <c r="DV661" s="7"/>
      <c r="DW661" s="7"/>
      <c r="DX661" s="7"/>
      <c r="DY661" s="7"/>
      <c r="DZ661" s="7"/>
      <c r="EA661" s="7"/>
      <c r="EB661" s="7"/>
      <c r="EC661" s="7"/>
      <c r="ED661" s="7"/>
      <c r="EE661" s="7"/>
      <c r="EF661" s="7"/>
      <c r="EG661" s="7"/>
      <c r="EH661" s="7"/>
      <c r="EI661" s="7"/>
      <c r="EJ661" s="7"/>
      <c r="EK661" s="7"/>
      <c r="EL661" s="7"/>
      <c r="EM661" s="7"/>
      <c r="EN661" s="7"/>
      <c r="EO661" s="7"/>
      <c r="EP661" s="7"/>
      <c r="EQ661" s="7"/>
      <c r="ER661" s="7"/>
      <c r="ES661" s="7"/>
      <c r="ET661" s="7"/>
      <c r="EU661" s="7"/>
      <c r="EV661" s="7"/>
      <c r="EW661" s="7"/>
      <c r="EX661" s="7"/>
      <c r="EY661" s="7"/>
      <c r="EZ661" s="7"/>
    </row>
    <row r="662" spans="1:156" s="4" customFormat="1" x14ac:dyDescent="0.2">
      <c r="A662" s="25" t="s">
        <v>512</v>
      </c>
      <c r="B662" s="74"/>
      <c r="C662" s="74"/>
      <c r="D662" s="74"/>
      <c r="E662" s="74" t="s">
        <v>527</v>
      </c>
      <c r="F662" s="41"/>
      <c r="G662" s="33">
        <v>330</v>
      </c>
      <c r="H662" s="33"/>
      <c r="I662" s="33">
        <f>G662-H662</f>
        <v>330</v>
      </c>
      <c r="J662" s="87">
        <f t="shared" si="101"/>
        <v>330</v>
      </c>
      <c r="K662" s="87">
        <f t="shared" si="101"/>
        <v>330</v>
      </c>
      <c r="L662" s="18"/>
      <c r="M662" s="18"/>
      <c r="N662" s="14"/>
      <c r="O662" s="85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  <c r="BR662" s="7"/>
      <c r="BS662" s="7"/>
      <c r="BT662" s="7"/>
      <c r="BU662" s="7"/>
      <c r="BV662" s="7"/>
      <c r="BW662" s="7"/>
      <c r="BX662" s="7"/>
      <c r="BY662" s="7"/>
      <c r="BZ662" s="7"/>
      <c r="CA662" s="7"/>
      <c r="CB662" s="7"/>
      <c r="CC662" s="7"/>
      <c r="CD662" s="7"/>
      <c r="CE662" s="7"/>
      <c r="CF662" s="7"/>
      <c r="CG662" s="7"/>
      <c r="CH662" s="7"/>
      <c r="CI662" s="7"/>
      <c r="CJ662" s="7"/>
      <c r="CK662" s="7"/>
      <c r="CL662" s="7"/>
      <c r="CM662" s="7"/>
      <c r="CN662" s="7"/>
      <c r="CO662" s="7"/>
      <c r="CP662" s="7"/>
      <c r="CQ662" s="7"/>
      <c r="CR662" s="7"/>
      <c r="CS662" s="7"/>
      <c r="CT662" s="7"/>
      <c r="CU662" s="7"/>
      <c r="CV662" s="7"/>
      <c r="CW662" s="7"/>
      <c r="CX662" s="7"/>
      <c r="CY662" s="7"/>
      <c r="CZ662" s="7"/>
      <c r="DA662" s="7"/>
      <c r="DB662" s="7"/>
      <c r="DC662" s="7"/>
      <c r="DD662" s="7"/>
      <c r="DE662" s="7"/>
      <c r="DF662" s="7"/>
      <c r="DG662" s="7"/>
      <c r="DH662" s="7"/>
      <c r="DI662" s="7"/>
      <c r="DJ662" s="7"/>
      <c r="DK662" s="7"/>
      <c r="DL662" s="7"/>
      <c r="DM662" s="7"/>
      <c r="DN662" s="7"/>
      <c r="DO662" s="7"/>
      <c r="DP662" s="7"/>
      <c r="DQ662" s="7"/>
      <c r="DR662" s="7"/>
      <c r="DS662" s="7"/>
      <c r="DT662" s="7"/>
      <c r="DU662" s="7"/>
      <c r="DV662" s="7"/>
      <c r="DW662" s="7"/>
      <c r="DX662" s="7"/>
      <c r="DY662" s="7"/>
      <c r="DZ662" s="7"/>
      <c r="EA662" s="7"/>
      <c r="EB662" s="7"/>
      <c r="EC662" s="7"/>
      <c r="ED662" s="7"/>
      <c r="EE662" s="7"/>
      <c r="EF662" s="7"/>
      <c r="EG662" s="7"/>
      <c r="EH662" s="7"/>
      <c r="EI662" s="7"/>
      <c r="EJ662" s="7"/>
      <c r="EK662" s="7"/>
      <c r="EL662" s="7"/>
      <c r="EM662" s="7"/>
      <c r="EN662" s="7"/>
      <c r="EO662" s="7"/>
      <c r="EP662" s="7"/>
      <c r="EQ662" s="7"/>
      <c r="ER662" s="7"/>
      <c r="ES662" s="7"/>
      <c r="ET662" s="7"/>
      <c r="EU662" s="7"/>
      <c r="EV662" s="7"/>
      <c r="EW662" s="7"/>
      <c r="EX662" s="7"/>
      <c r="EY662" s="7"/>
      <c r="EZ662" s="7"/>
    </row>
    <row r="663" spans="1:156" s="4" customFormat="1" ht="27" x14ac:dyDescent="0.2">
      <c r="A663" s="28" t="s">
        <v>454</v>
      </c>
      <c r="B663" s="44" t="s">
        <v>453</v>
      </c>
      <c r="C663" s="44"/>
      <c r="D663" s="44"/>
      <c r="E663" s="44"/>
      <c r="F663" s="38">
        <v>5948.3</v>
      </c>
      <c r="G663" s="39">
        <f t="shared" ref="G663:K664" si="102">SUM(G664)</f>
        <v>5948.3</v>
      </c>
      <c r="H663" s="39">
        <f t="shared" si="102"/>
        <v>0</v>
      </c>
      <c r="I663" s="39">
        <f t="shared" si="102"/>
        <v>5948.3</v>
      </c>
      <c r="J663" s="40">
        <f t="shared" si="102"/>
        <v>5986.9120000000003</v>
      </c>
      <c r="K663" s="40">
        <f t="shared" si="102"/>
        <v>5986.9120000000003</v>
      </c>
      <c r="L663" s="16">
        <v>5988.3</v>
      </c>
      <c r="M663" s="16">
        <v>6029.9</v>
      </c>
      <c r="N663" s="14"/>
      <c r="O663" s="85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  <c r="BR663" s="7"/>
      <c r="BS663" s="7"/>
      <c r="BT663" s="7"/>
      <c r="BU663" s="7"/>
      <c r="BV663" s="7"/>
      <c r="BW663" s="7"/>
      <c r="BX663" s="7"/>
      <c r="BY663" s="7"/>
      <c r="BZ663" s="7"/>
      <c r="CA663" s="7"/>
      <c r="CB663" s="7"/>
      <c r="CC663" s="7"/>
      <c r="CD663" s="7"/>
      <c r="CE663" s="7"/>
      <c r="CF663" s="7"/>
      <c r="CG663" s="7"/>
      <c r="CH663" s="7"/>
      <c r="CI663" s="7"/>
      <c r="CJ663" s="7"/>
      <c r="CK663" s="7"/>
      <c r="CL663" s="7"/>
      <c r="CM663" s="7"/>
      <c r="CN663" s="7"/>
      <c r="CO663" s="7"/>
      <c r="CP663" s="7"/>
      <c r="CQ663" s="7"/>
      <c r="CR663" s="7"/>
      <c r="CS663" s="7"/>
      <c r="CT663" s="7"/>
      <c r="CU663" s="7"/>
      <c r="CV663" s="7"/>
      <c r="CW663" s="7"/>
      <c r="CX663" s="7"/>
      <c r="CY663" s="7"/>
      <c r="CZ663" s="7"/>
      <c r="DA663" s="7"/>
      <c r="DB663" s="7"/>
      <c r="DC663" s="7"/>
      <c r="DD663" s="7"/>
      <c r="DE663" s="7"/>
      <c r="DF663" s="7"/>
      <c r="DG663" s="7"/>
      <c r="DH663" s="7"/>
      <c r="DI663" s="7"/>
      <c r="DJ663" s="7"/>
      <c r="DK663" s="7"/>
      <c r="DL663" s="7"/>
      <c r="DM663" s="7"/>
      <c r="DN663" s="7"/>
      <c r="DO663" s="7"/>
      <c r="DP663" s="7"/>
      <c r="DQ663" s="7"/>
      <c r="DR663" s="7"/>
      <c r="DS663" s="7"/>
      <c r="DT663" s="7"/>
      <c r="DU663" s="7"/>
      <c r="DV663" s="7"/>
      <c r="DW663" s="7"/>
      <c r="DX663" s="7"/>
      <c r="DY663" s="7"/>
      <c r="DZ663" s="7"/>
      <c r="EA663" s="7"/>
      <c r="EB663" s="7"/>
      <c r="EC663" s="7"/>
      <c r="ED663" s="7"/>
      <c r="EE663" s="7"/>
      <c r="EF663" s="7"/>
      <c r="EG663" s="7"/>
      <c r="EH663" s="7"/>
      <c r="EI663" s="7"/>
      <c r="EJ663" s="7"/>
      <c r="EK663" s="7"/>
      <c r="EL663" s="7"/>
      <c r="EM663" s="7"/>
      <c r="EN663" s="7"/>
      <c r="EO663" s="7"/>
      <c r="EP663" s="7"/>
      <c r="EQ663" s="7"/>
      <c r="ER663" s="7"/>
      <c r="ES663" s="7"/>
      <c r="ET663" s="7"/>
      <c r="EU663" s="7"/>
      <c r="EV663" s="7"/>
      <c r="EW663" s="7"/>
      <c r="EX663" s="7"/>
      <c r="EY663" s="7"/>
      <c r="EZ663" s="7"/>
    </row>
    <row r="664" spans="1:156" s="4" customFormat="1" ht="40.5" x14ac:dyDescent="0.2">
      <c r="A664" s="28" t="s">
        <v>456</v>
      </c>
      <c r="B664" s="44" t="s">
        <v>455</v>
      </c>
      <c r="C664" s="44"/>
      <c r="D664" s="44"/>
      <c r="E664" s="44"/>
      <c r="F664" s="38">
        <v>5948.3</v>
      </c>
      <c r="G664" s="39">
        <f t="shared" si="102"/>
        <v>5948.3</v>
      </c>
      <c r="H664" s="39">
        <f t="shared" si="102"/>
        <v>0</v>
      </c>
      <c r="I664" s="39">
        <f t="shared" si="102"/>
        <v>5948.3</v>
      </c>
      <c r="J664" s="40">
        <f t="shared" si="102"/>
        <v>5986.9120000000003</v>
      </c>
      <c r="K664" s="40">
        <f t="shared" si="102"/>
        <v>5986.9120000000003</v>
      </c>
      <c r="L664" s="16">
        <v>5988.3</v>
      </c>
      <c r="M664" s="16">
        <v>6029.9</v>
      </c>
      <c r="N664" s="14"/>
      <c r="O664" s="85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  <c r="BR664" s="7"/>
      <c r="BS664" s="7"/>
      <c r="BT664" s="7"/>
      <c r="BU664" s="7"/>
      <c r="BV664" s="7"/>
      <c r="BW664" s="7"/>
      <c r="BX664" s="7"/>
      <c r="BY664" s="7"/>
      <c r="BZ664" s="7"/>
      <c r="CA664" s="7"/>
      <c r="CB664" s="7"/>
      <c r="CC664" s="7"/>
      <c r="CD664" s="7"/>
      <c r="CE664" s="7"/>
      <c r="CF664" s="7"/>
      <c r="CG664" s="7"/>
      <c r="CH664" s="7"/>
      <c r="CI664" s="7"/>
      <c r="CJ664" s="7"/>
      <c r="CK664" s="7"/>
      <c r="CL664" s="7"/>
      <c r="CM664" s="7"/>
      <c r="CN664" s="7"/>
      <c r="CO664" s="7"/>
      <c r="CP664" s="7"/>
      <c r="CQ664" s="7"/>
      <c r="CR664" s="7"/>
      <c r="CS664" s="7"/>
      <c r="CT664" s="7"/>
      <c r="CU664" s="7"/>
      <c r="CV664" s="7"/>
      <c r="CW664" s="7"/>
      <c r="CX664" s="7"/>
      <c r="CY664" s="7"/>
      <c r="CZ664" s="7"/>
      <c r="DA664" s="7"/>
      <c r="DB664" s="7"/>
      <c r="DC664" s="7"/>
      <c r="DD664" s="7"/>
      <c r="DE664" s="7"/>
      <c r="DF664" s="7"/>
      <c r="DG664" s="7"/>
      <c r="DH664" s="7"/>
      <c r="DI664" s="7"/>
      <c r="DJ664" s="7"/>
      <c r="DK664" s="7"/>
      <c r="DL664" s="7"/>
      <c r="DM664" s="7"/>
      <c r="DN664" s="7"/>
      <c r="DO664" s="7"/>
      <c r="DP664" s="7"/>
      <c r="DQ664" s="7"/>
      <c r="DR664" s="7"/>
      <c r="DS664" s="7"/>
      <c r="DT664" s="7"/>
      <c r="DU664" s="7"/>
      <c r="DV664" s="7"/>
      <c r="DW664" s="7"/>
      <c r="DX664" s="7"/>
      <c r="DY664" s="7"/>
      <c r="DZ664" s="7"/>
      <c r="EA664" s="7"/>
      <c r="EB664" s="7"/>
      <c r="EC664" s="7"/>
      <c r="ED664" s="7"/>
      <c r="EE664" s="7"/>
      <c r="EF664" s="7"/>
      <c r="EG664" s="7"/>
      <c r="EH664" s="7"/>
      <c r="EI664" s="7"/>
      <c r="EJ664" s="7"/>
      <c r="EK664" s="7"/>
      <c r="EL664" s="7"/>
      <c r="EM664" s="7"/>
      <c r="EN664" s="7"/>
      <c r="EO664" s="7"/>
      <c r="EP664" s="7"/>
      <c r="EQ664" s="7"/>
      <c r="ER664" s="7"/>
      <c r="ES664" s="7"/>
      <c r="ET664" s="7"/>
      <c r="EU664" s="7"/>
      <c r="EV664" s="7"/>
      <c r="EW664" s="7"/>
      <c r="EX664" s="7"/>
      <c r="EY664" s="7"/>
      <c r="EZ664" s="7"/>
    </row>
    <row r="665" spans="1:156" s="4" customFormat="1" x14ac:dyDescent="0.2">
      <c r="A665" s="25" t="s">
        <v>586</v>
      </c>
      <c r="B665" s="74" t="s">
        <v>455</v>
      </c>
      <c r="C665" s="74" t="s">
        <v>136</v>
      </c>
      <c r="D665" s="74" t="s">
        <v>207</v>
      </c>
      <c r="E665" s="74" t="s">
        <v>332</v>
      </c>
      <c r="F665" s="41">
        <v>5948.3</v>
      </c>
      <c r="G665" s="33">
        <f>SUM(G666:G679)</f>
        <v>5948.3</v>
      </c>
      <c r="H665" s="33"/>
      <c r="I665" s="33">
        <f>SUM(I666:I679)</f>
        <v>5948.3</v>
      </c>
      <c r="J665" s="87">
        <f>SUM(J666:J679)</f>
        <v>5986.9120000000003</v>
      </c>
      <c r="K665" s="87">
        <f>SUM(K666:K679)</f>
        <v>5986.9120000000003</v>
      </c>
      <c r="L665" s="18">
        <v>5988.3</v>
      </c>
      <c r="M665" s="18">
        <v>6029.9</v>
      </c>
      <c r="N665" s="14"/>
      <c r="O665" s="85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  <c r="BR665" s="7"/>
      <c r="BS665" s="7"/>
      <c r="BT665" s="7"/>
      <c r="BU665" s="7"/>
      <c r="BV665" s="7"/>
      <c r="BW665" s="7"/>
      <c r="BX665" s="7"/>
      <c r="BY665" s="7"/>
      <c r="BZ665" s="7"/>
      <c r="CA665" s="7"/>
      <c r="CB665" s="7"/>
      <c r="CC665" s="7"/>
      <c r="CD665" s="7"/>
      <c r="CE665" s="7"/>
      <c r="CF665" s="7"/>
      <c r="CG665" s="7"/>
      <c r="CH665" s="7"/>
      <c r="CI665" s="7"/>
      <c r="CJ665" s="7"/>
      <c r="CK665" s="7"/>
      <c r="CL665" s="7"/>
      <c r="CM665" s="7"/>
      <c r="CN665" s="7"/>
      <c r="CO665" s="7"/>
      <c r="CP665" s="7"/>
      <c r="CQ665" s="7"/>
      <c r="CR665" s="7"/>
      <c r="CS665" s="7"/>
      <c r="CT665" s="7"/>
      <c r="CU665" s="7"/>
      <c r="CV665" s="7"/>
      <c r="CW665" s="7"/>
      <c r="CX665" s="7"/>
      <c r="CY665" s="7"/>
      <c r="CZ665" s="7"/>
      <c r="DA665" s="7"/>
      <c r="DB665" s="7"/>
      <c r="DC665" s="7"/>
      <c r="DD665" s="7"/>
      <c r="DE665" s="7"/>
      <c r="DF665" s="7"/>
      <c r="DG665" s="7"/>
      <c r="DH665" s="7"/>
      <c r="DI665" s="7"/>
      <c r="DJ665" s="7"/>
      <c r="DK665" s="7"/>
      <c r="DL665" s="7"/>
      <c r="DM665" s="7"/>
      <c r="DN665" s="7"/>
      <c r="DO665" s="7"/>
      <c r="DP665" s="7"/>
      <c r="DQ665" s="7"/>
      <c r="DR665" s="7"/>
      <c r="DS665" s="7"/>
      <c r="DT665" s="7"/>
      <c r="DU665" s="7"/>
      <c r="DV665" s="7"/>
      <c r="DW665" s="7"/>
      <c r="DX665" s="7"/>
      <c r="DY665" s="7"/>
      <c r="DZ665" s="7"/>
      <c r="EA665" s="7"/>
      <c r="EB665" s="7"/>
      <c r="EC665" s="7"/>
      <c r="ED665" s="7"/>
      <c r="EE665" s="7"/>
      <c r="EF665" s="7"/>
      <c r="EG665" s="7"/>
      <c r="EH665" s="7"/>
      <c r="EI665" s="7"/>
      <c r="EJ665" s="7"/>
      <c r="EK665" s="7"/>
      <c r="EL665" s="7"/>
      <c r="EM665" s="7"/>
      <c r="EN665" s="7"/>
      <c r="EO665" s="7"/>
      <c r="EP665" s="7"/>
      <c r="EQ665" s="7"/>
      <c r="ER665" s="7"/>
      <c r="ES665" s="7"/>
      <c r="ET665" s="7"/>
      <c r="EU665" s="7"/>
      <c r="EV665" s="7"/>
      <c r="EW665" s="7"/>
      <c r="EX665" s="7"/>
      <c r="EY665" s="7"/>
      <c r="EZ665" s="7"/>
    </row>
    <row r="666" spans="1:156" s="3" customFormat="1" x14ac:dyDescent="0.2">
      <c r="A666" s="21" t="s">
        <v>496</v>
      </c>
      <c r="B666" s="22"/>
      <c r="C666" s="22"/>
      <c r="D666" s="22"/>
      <c r="E666" s="22" t="s">
        <v>500</v>
      </c>
      <c r="F666" s="42"/>
      <c r="G666" s="32">
        <v>3390.8</v>
      </c>
      <c r="H666" s="32"/>
      <c r="I666" s="32">
        <v>3390.8</v>
      </c>
      <c r="J666" s="87">
        <f t="shared" ref="J666:K679" si="103">ROUND(I666*1,3)</f>
        <v>3390.8</v>
      </c>
      <c r="K666" s="87">
        <f t="shared" si="103"/>
        <v>3390.8</v>
      </c>
      <c r="L666" s="23"/>
      <c r="M666" s="23"/>
      <c r="N666" s="24"/>
      <c r="O666" s="85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  <c r="BC666" s="8"/>
      <c r="BD666" s="8"/>
      <c r="BE666" s="8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  <c r="BR666" s="8"/>
      <c r="BS666" s="8"/>
      <c r="BT666" s="8"/>
      <c r="BU666" s="8"/>
      <c r="BV666" s="8"/>
      <c r="BW666" s="8"/>
      <c r="BX666" s="8"/>
      <c r="BY666" s="8"/>
      <c r="BZ666" s="8"/>
      <c r="CA666" s="8"/>
      <c r="CB666" s="8"/>
      <c r="CC666" s="8"/>
      <c r="CD666" s="8"/>
      <c r="CE666" s="8"/>
      <c r="CF666" s="8"/>
      <c r="CG666" s="8"/>
      <c r="CH666" s="8"/>
      <c r="CI666" s="8"/>
      <c r="CJ666" s="8"/>
      <c r="CK666" s="8"/>
      <c r="CL666" s="8"/>
      <c r="CM666" s="8"/>
      <c r="CN666" s="8"/>
      <c r="CO666" s="8"/>
      <c r="CP666" s="8"/>
      <c r="CQ666" s="8"/>
      <c r="CR666" s="8"/>
      <c r="CS666" s="8"/>
      <c r="CT666" s="8"/>
      <c r="CU666" s="8"/>
      <c r="CV666" s="8"/>
      <c r="CW666" s="8"/>
      <c r="CX666" s="8"/>
      <c r="CY666" s="8"/>
      <c r="CZ666" s="8"/>
      <c r="DA666" s="8"/>
      <c r="DB666" s="8"/>
      <c r="DC666" s="8"/>
      <c r="DD666" s="8"/>
      <c r="DE666" s="8"/>
      <c r="DF666" s="8"/>
      <c r="DG666" s="8"/>
      <c r="DH666" s="8"/>
      <c r="DI666" s="8"/>
      <c r="DJ666" s="8"/>
      <c r="DK666" s="8"/>
      <c r="DL666" s="8"/>
      <c r="DM666" s="8"/>
      <c r="DN666" s="8"/>
      <c r="DO666" s="8"/>
      <c r="DP666" s="8"/>
      <c r="DQ666" s="8"/>
      <c r="DR666" s="8"/>
      <c r="DS666" s="8"/>
      <c r="DT666" s="8"/>
      <c r="DU666" s="8"/>
      <c r="DV666" s="8"/>
      <c r="DW666" s="8"/>
      <c r="DX666" s="8"/>
      <c r="DY666" s="8"/>
      <c r="DZ666" s="8"/>
      <c r="EA666" s="8"/>
      <c r="EB666" s="8"/>
      <c r="EC666" s="8"/>
      <c r="ED666" s="8"/>
      <c r="EE666" s="8"/>
      <c r="EF666" s="8"/>
      <c r="EG666" s="8"/>
      <c r="EH666" s="8"/>
      <c r="EI666" s="8"/>
      <c r="EJ666" s="8"/>
      <c r="EK666" s="8"/>
      <c r="EL666" s="8"/>
      <c r="EM666" s="8"/>
      <c r="EN666" s="8"/>
      <c r="EO666" s="8"/>
      <c r="EP666" s="8"/>
      <c r="EQ666" s="8"/>
      <c r="ER666" s="8"/>
      <c r="ES666" s="8"/>
      <c r="ET666" s="8"/>
      <c r="EU666" s="8"/>
      <c r="EV666" s="8"/>
      <c r="EW666" s="8"/>
      <c r="EX666" s="8"/>
      <c r="EY666" s="8"/>
      <c r="EZ666" s="8"/>
    </row>
    <row r="667" spans="1:156" s="3" customFormat="1" x14ac:dyDescent="0.2">
      <c r="A667" s="21" t="s">
        <v>497</v>
      </c>
      <c r="B667" s="22"/>
      <c r="C667" s="22"/>
      <c r="D667" s="22"/>
      <c r="E667" s="22" t="s">
        <v>501</v>
      </c>
      <c r="F667" s="42"/>
      <c r="G667" s="32">
        <v>1033.2</v>
      </c>
      <c r="H667" s="32"/>
      <c r="I667" s="32">
        <v>1033.2</v>
      </c>
      <c r="J667" s="87">
        <f t="shared" si="103"/>
        <v>1033.2</v>
      </c>
      <c r="K667" s="87">
        <f t="shared" si="103"/>
        <v>1033.2</v>
      </c>
      <c r="L667" s="23"/>
      <c r="M667" s="23"/>
      <c r="N667" s="24"/>
      <c r="O667" s="85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  <c r="BC667" s="8"/>
      <c r="BD667" s="8"/>
      <c r="BE667" s="8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  <c r="BR667" s="8"/>
      <c r="BS667" s="8"/>
      <c r="BT667" s="8"/>
      <c r="BU667" s="8"/>
      <c r="BV667" s="8"/>
      <c r="BW667" s="8"/>
      <c r="BX667" s="8"/>
      <c r="BY667" s="8"/>
      <c r="BZ667" s="8"/>
      <c r="CA667" s="8"/>
      <c r="CB667" s="8"/>
      <c r="CC667" s="8"/>
      <c r="CD667" s="8"/>
      <c r="CE667" s="8"/>
      <c r="CF667" s="8"/>
      <c r="CG667" s="8"/>
      <c r="CH667" s="8"/>
      <c r="CI667" s="8"/>
      <c r="CJ667" s="8"/>
      <c r="CK667" s="8"/>
      <c r="CL667" s="8"/>
      <c r="CM667" s="8"/>
      <c r="CN667" s="8"/>
      <c r="CO667" s="8"/>
      <c r="CP667" s="8"/>
      <c r="CQ667" s="8"/>
      <c r="CR667" s="8"/>
      <c r="CS667" s="8"/>
      <c r="CT667" s="8"/>
      <c r="CU667" s="8"/>
      <c r="CV667" s="8"/>
      <c r="CW667" s="8"/>
      <c r="CX667" s="8"/>
      <c r="CY667" s="8"/>
      <c r="CZ667" s="8"/>
      <c r="DA667" s="8"/>
      <c r="DB667" s="8"/>
      <c r="DC667" s="8"/>
      <c r="DD667" s="8"/>
      <c r="DE667" s="8"/>
      <c r="DF667" s="8"/>
      <c r="DG667" s="8"/>
      <c r="DH667" s="8"/>
      <c r="DI667" s="8"/>
      <c r="DJ667" s="8"/>
      <c r="DK667" s="8"/>
      <c r="DL667" s="8"/>
      <c r="DM667" s="8"/>
      <c r="DN667" s="8"/>
      <c r="DO667" s="8"/>
      <c r="DP667" s="8"/>
      <c r="DQ667" s="8"/>
      <c r="DR667" s="8"/>
      <c r="DS667" s="8"/>
      <c r="DT667" s="8"/>
      <c r="DU667" s="8"/>
      <c r="DV667" s="8"/>
      <c r="DW667" s="8"/>
      <c r="DX667" s="8"/>
      <c r="DY667" s="8"/>
      <c r="DZ667" s="8"/>
      <c r="EA667" s="8"/>
      <c r="EB667" s="8"/>
      <c r="EC667" s="8"/>
      <c r="ED667" s="8"/>
      <c r="EE667" s="8"/>
      <c r="EF667" s="8"/>
      <c r="EG667" s="8"/>
      <c r="EH667" s="8"/>
      <c r="EI667" s="8"/>
      <c r="EJ667" s="8"/>
      <c r="EK667" s="8"/>
      <c r="EL667" s="8"/>
      <c r="EM667" s="8"/>
      <c r="EN667" s="8"/>
      <c r="EO667" s="8"/>
      <c r="EP667" s="8"/>
      <c r="EQ667" s="8"/>
      <c r="ER667" s="8"/>
      <c r="ES667" s="8"/>
      <c r="ET667" s="8"/>
      <c r="EU667" s="8"/>
      <c r="EV667" s="8"/>
      <c r="EW667" s="8"/>
      <c r="EX667" s="8"/>
      <c r="EY667" s="8"/>
      <c r="EZ667" s="8"/>
    </row>
    <row r="668" spans="1:156" s="3" customFormat="1" x14ac:dyDescent="0.2">
      <c r="A668" s="21" t="s">
        <v>506</v>
      </c>
      <c r="B668" s="22"/>
      <c r="C668" s="22"/>
      <c r="D668" s="22"/>
      <c r="E668" s="22" t="s">
        <v>521</v>
      </c>
      <c r="F668" s="42"/>
      <c r="G668" s="32">
        <v>72</v>
      </c>
      <c r="H668" s="32"/>
      <c r="I668" s="32">
        <v>72</v>
      </c>
      <c r="J668" s="87">
        <f t="shared" si="103"/>
        <v>72</v>
      </c>
      <c r="K668" s="87">
        <f t="shared" si="103"/>
        <v>72</v>
      </c>
      <c r="L668" s="23"/>
      <c r="M668" s="23"/>
      <c r="N668" s="24"/>
      <c r="O668" s="85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  <c r="BR668" s="8"/>
      <c r="BS668" s="8"/>
      <c r="BT668" s="8"/>
      <c r="BU668" s="8"/>
      <c r="BV668" s="8"/>
      <c r="BW668" s="8"/>
      <c r="BX668" s="8"/>
      <c r="BY668" s="8"/>
      <c r="BZ668" s="8"/>
      <c r="CA668" s="8"/>
      <c r="CB668" s="8"/>
      <c r="CC668" s="8"/>
      <c r="CD668" s="8"/>
      <c r="CE668" s="8"/>
      <c r="CF668" s="8"/>
      <c r="CG668" s="8"/>
      <c r="CH668" s="8"/>
      <c r="CI668" s="8"/>
      <c r="CJ668" s="8"/>
      <c r="CK668" s="8"/>
      <c r="CL668" s="8"/>
      <c r="CM668" s="8"/>
      <c r="CN668" s="8"/>
      <c r="CO668" s="8"/>
      <c r="CP668" s="8"/>
      <c r="CQ668" s="8"/>
      <c r="CR668" s="8"/>
      <c r="CS668" s="8"/>
      <c r="CT668" s="8"/>
      <c r="CU668" s="8"/>
      <c r="CV668" s="8"/>
      <c r="CW668" s="8"/>
      <c r="CX668" s="8"/>
      <c r="CY668" s="8"/>
      <c r="CZ668" s="8"/>
      <c r="DA668" s="8"/>
      <c r="DB668" s="8"/>
      <c r="DC668" s="8"/>
      <c r="DD668" s="8"/>
      <c r="DE668" s="8"/>
      <c r="DF668" s="8"/>
      <c r="DG668" s="8"/>
      <c r="DH668" s="8"/>
      <c r="DI668" s="8"/>
      <c r="DJ668" s="8"/>
      <c r="DK668" s="8"/>
      <c r="DL668" s="8"/>
      <c r="DM668" s="8"/>
      <c r="DN668" s="8"/>
      <c r="DO668" s="8"/>
      <c r="DP668" s="8"/>
      <c r="DQ668" s="8"/>
      <c r="DR668" s="8"/>
      <c r="DS668" s="8"/>
      <c r="DT668" s="8"/>
      <c r="DU668" s="8"/>
      <c r="DV668" s="8"/>
      <c r="DW668" s="8"/>
      <c r="DX668" s="8"/>
      <c r="DY668" s="8"/>
      <c r="DZ668" s="8"/>
      <c r="EA668" s="8"/>
      <c r="EB668" s="8"/>
      <c r="EC668" s="8"/>
      <c r="ED668" s="8"/>
      <c r="EE668" s="8"/>
      <c r="EF668" s="8"/>
      <c r="EG668" s="8"/>
      <c r="EH668" s="8"/>
      <c r="EI668" s="8"/>
      <c r="EJ668" s="8"/>
      <c r="EK668" s="8"/>
      <c r="EL668" s="8"/>
      <c r="EM668" s="8"/>
      <c r="EN668" s="8"/>
      <c r="EO668" s="8"/>
      <c r="EP668" s="8"/>
      <c r="EQ668" s="8"/>
      <c r="ER668" s="8"/>
      <c r="ES668" s="8"/>
      <c r="ET668" s="8"/>
      <c r="EU668" s="8"/>
      <c r="EV668" s="8"/>
      <c r="EW668" s="8"/>
      <c r="EX668" s="8"/>
      <c r="EY668" s="8"/>
      <c r="EZ668" s="8"/>
    </row>
    <row r="669" spans="1:156" s="3" customFormat="1" x14ac:dyDescent="0.2">
      <c r="A669" s="21" t="s">
        <v>507</v>
      </c>
      <c r="B669" s="22"/>
      <c r="C669" s="22"/>
      <c r="D669" s="22"/>
      <c r="E669" s="22" t="s">
        <v>522</v>
      </c>
      <c r="F669" s="42"/>
      <c r="G669" s="32">
        <v>5</v>
      </c>
      <c r="H669" s="32"/>
      <c r="I669" s="32">
        <v>5</v>
      </c>
      <c r="J669" s="87">
        <f t="shared" si="103"/>
        <v>5</v>
      </c>
      <c r="K669" s="87">
        <f t="shared" si="103"/>
        <v>5</v>
      </c>
      <c r="L669" s="23"/>
      <c r="M669" s="23"/>
      <c r="N669" s="24"/>
      <c r="O669" s="85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  <c r="BC669" s="8"/>
      <c r="BD669" s="8"/>
      <c r="BE669" s="8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  <c r="BR669" s="8"/>
      <c r="BS669" s="8"/>
      <c r="BT669" s="8"/>
      <c r="BU669" s="8"/>
      <c r="BV669" s="8"/>
      <c r="BW669" s="8"/>
      <c r="BX669" s="8"/>
      <c r="BY669" s="8"/>
      <c r="BZ669" s="8"/>
      <c r="CA669" s="8"/>
      <c r="CB669" s="8"/>
      <c r="CC669" s="8"/>
      <c r="CD669" s="8"/>
      <c r="CE669" s="8"/>
      <c r="CF669" s="8"/>
      <c r="CG669" s="8"/>
      <c r="CH669" s="8"/>
      <c r="CI669" s="8"/>
      <c r="CJ669" s="8"/>
      <c r="CK669" s="8"/>
      <c r="CL669" s="8"/>
      <c r="CM669" s="8"/>
      <c r="CN669" s="8"/>
      <c r="CO669" s="8"/>
      <c r="CP669" s="8"/>
      <c r="CQ669" s="8"/>
      <c r="CR669" s="8"/>
      <c r="CS669" s="8"/>
      <c r="CT669" s="8"/>
      <c r="CU669" s="8"/>
      <c r="CV669" s="8"/>
      <c r="CW669" s="8"/>
      <c r="CX669" s="8"/>
      <c r="CY669" s="8"/>
      <c r="CZ669" s="8"/>
      <c r="DA669" s="8"/>
      <c r="DB669" s="8"/>
      <c r="DC669" s="8"/>
      <c r="DD669" s="8"/>
      <c r="DE669" s="8"/>
      <c r="DF669" s="8"/>
      <c r="DG669" s="8"/>
      <c r="DH669" s="8"/>
      <c r="DI669" s="8"/>
      <c r="DJ669" s="8"/>
      <c r="DK669" s="8"/>
      <c r="DL669" s="8"/>
      <c r="DM669" s="8"/>
      <c r="DN669" s="8"/>
      <c r="DO669" s="8"/>
      <c r="DP669" s="8"/>
      <c r="DQ669" s="8"/>
      <c r="DR669" s="8"/>
      <c r="DS669" s="8"/>
      <c r="DT669" s="8"/>
      <c r="DU669" s="8"/>
      <c r="DV669" s="8"/>
      <c r="DW669" s="8"/>
      <c r="DX669" s="8"/>
      <c r="DY669" s="8"/>
      <c r="DZ669" s="8"/>
      <c r="EA669" s="8"/>
      <c r="EB669" s="8"/>
      <c r="EC669" s="8"/>
      <c r="ED669" s="8"/>
      <c r="EE669" s="8"/>
      <c r="EF669" s="8"/>
      <c r="EG669" s="8"/>
      <c r="EH669" s="8"/>
      <c r="EI669" s="8"/>
      <c r="EJ669" s="8"/>
      <c r="EK669" s="8"/>
      <c r="EL669" s="8"/>
      <c r="EM669" s="8"/>
      <c r="EN669" s="8"/>
      <c r="EO669" s="8"/>
      <c r="EP669" s="8"/>
      <c r="EQ669" s="8"/>
      <c r="ER669" s="8"/>
      <c r="ES669" s="8"/>
      <c r="ET669" s="8"/>
      <c r="EU669" s="8"/>
      <c r="EV669" s="8"/>
      <c r="EW669" s="8"/>
      <c r="EX669" s="8"/>
      <c r="EY669" s="8"/>
      <c r="EZ669" s="8"/>
    </row>
    <row r="670" spans="1:156" s="3" customFormat="1" x14ac:dyDescent="0.2">
      <c r="A670" s="21" t="s">
        <v>508</v>
      </c>
      <c r="B670" s="22"/>
      <c r="C670" s="22"/>
      <c r="D670" s="22"/>
      <c r="E670" s="22" t="s">
        <v>523</v>
      </c>
      <c r="F670" s="42"/>
      <c r="G670" s="32">
        <v>965.3</v>
      </c>
      <c r="H670" s="32"/>
      <c r="I670" s="32">
        <v>965.3</v>
      </c>
      <c r="J670" s="87">
        <f>ROUND(I670*1.04,3)</f>
        <v>1003.912</v>
      </c>
      <c r="K670" s="87">
        <v>1003.912</v>
      </c>
      <c r="L670" s="23"/>
      <c r="M670" s="23"/>
      <c r="N670" s="24"/>
      <c r="O670" s="85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  <c r="BC670" s="8"/>
      <c r="BD670" s="8"/>
      <c r="BE670" s="8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  <c r="BR670" s="8"/>
      <c r="BS670" s="8"/>
      <c r="BT670" s="8"/>
      <c r="BU670" s="8"/>
      <c r="BV670" s="8"/>
      <c r="BW670" s="8"/>
      <c r="BX670" s="8"/>
      <c r="BY670" s="8"/>
      <c r="BZ670" s="8"/>
      <c r="CA670" s="8"/>
      <c r="CB670" s="8"/>
      <c r="CC670" s="8"/>
      <c r="CD670" s="8"/>
      <c r="CE670" s="8"/>
      <c r="CF670" s="8"/>
      <c r="CG670" s="8"/>
      <c r="CH670" s="8"/>
      <c r="CI670" s="8"/>
      <c r="CJ670" s="8"/>
      <c r="CK670" s="8"/>
      <c r="CL670" s="8"/>
      <c r="CM670" s="8"/>
      <c r="CN670" s="8"/>
      <c r="CO670" s="8"/>
      <c r="CP670" s="8"/>
      <c r="CQ670" s="8"/>
      <c r="CR670" s="8"/>
      <c r="CS670" s="8"/>
      <c r="CT670" s="8"/>
      <c r="CU670" s="8"/>
      <c r="CV670" s="8"/>
      <c r="CW670" s="8"/>
      <c r="CX670" s="8"/>
      <c r="CY670" s="8"/>
      <c r="CZ670" s="8"/>
      <c r="DA670" s="8"/>
      <c r="DB670" s="8"/>
      <c r="DC670" s="8"/>
      <c r="DD670" s="8"/>
      <c r="DE670" s="8"/>
      <c r="DF670" s="8"/>
      <c r="DG670" s="8"/>
      <c r="DH670" s="8"/>
      <c r="DI670" s="8"/>
      <c r="DJ670" s="8"/>
      <c r="DK670" s="8"/>
      <c r="DL670" s="8"/>
      <c r="DM670" s="8"/>
      <c r="DN670" s="8"/>
      <c r="DO670" s="8"/>
      <c r="DP670" s="8"/>
      <c r="DQ670" s="8"/>
      <c r="DR670" s="8"/>
      <c r="DS670" s="8"/>
      <c r="DT670" s="8"/>
      <c r="DU670" s="8"/>
      <c r="DV670" s="8"/>
      <c r="DW670" s="8"/>
      <c r="DX670" s="8"/>
      <c r="DY670" s="8"/>
      <c r="DZ670" s="8"/>
      <c r="EA670" s="8"/>
      <c r="EB670" s="8"/>
      <c r="EC670" s="8"/>
      <c r="ED670" s="8"/>
      <c r="EE670" s="8"/>
      <c r="EF670" s="8"/>
      <c r="EG670" s="8"/>
      <c r="EH670" s="8"/>
      <c r="EI670" s="8"/>
      <c r="EJ670" s="8"/>
      <c r="EK670" s="8"/>
      <c r="EL670" s="8"/>
      <c r="EM670" s="8"/>
      <c r="EN670" s="8"/>
      <c r="EO670" s="8"/>
      <c r="EP670" s="8"/>
      <c r="EQ670" s="8"/>
      <c r="ER670" s="8"/>
      <c r="ES670" s="8"/>
      <c r="ET670" s="8"/>
      <c r="EU670" s="8"/>
      <c r="EV670" s="8"/>
      <c r="EW670" s="8"/>
      <c r="EX670" s="8"/>
      <c r="EY670" s="8"/>
      <c r="EZ670" s="8"/>
    </row>
    <row r="671" spans="1:156" s="3" customFormat="1" x14ac:dyDescent="0.2">
      <c r="A671" s="21" t="s">
        <v>509</v>
      </c>
      <c r="B671" s="22"/>
      <c r="C671" s="22"/>
      <c r="D671" s="22"/>
      <c r="E671" s="22" t="s">
        <v>524</v>
      </c>
      <c r="F671" s="42"/>
      <c r="G671" s="32">
        <v>40</v>
      </c>
      <c r="H671" s="32"/>
      <c r="I671" s="32">
        <v>40</v>
      </c>
      <c r="J671" s="87">
        <f t="shared" si="103"/>
        <v>40</v>
      </c>
      <c r="K671" s="87">
        <f t="shared" si="103"/>
        <v>40</v>
      </c>
      <c r="L671" s="23"/>
      <c r="M671" s="23"/>
      <c r="N671" s="24"/>
      <c r="O671" s="85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  <c r="BC671" s="8"/>
      <c r="BD671" s="8"/>
      <c r="BE671" s="8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  <c r="BR671" s="8"/>
      <c r="BS671" s="8"/>
      <c r="BT671" s="8"/>
      <c r="BU671" s="8"/>
      <c r="BV671" s="8"/>
      <c r="BW671" s="8"/>
      <c r="BX671" s="8"/>
      <c r="BY671" s="8"/>
      <c r="BZ671" s="8"/>
      <c r="CA671" s="8"/>
      <c r="CB671" s="8"/>
      <c r="CC671" s="8"/>
      <c r="CD671" s="8"/>
      <c r="CE671" s="8"/>
      <c r="CF671" s="8"/>
      <c r="CG671" s="8"/>
      <c r="CH671" s="8"/>
      <c r="CI671" s="8"/>
      <c r="CJ671" s="8"/>
      <c r="CK671" s="8"/>
      <c r="CL671" s="8"/>
      <c r="CM671" s="8"/>
      <c r="CN671" s="8"/>
      <c r="CO671" s="8"/>
      <c r="CP671" s="8"/>
      <c r="CQ671" s="8"/>
      <c r="CR671" s="8"/>
      <c r="CS671" s="8"/>
      <c r="CT671" s="8"/>
      <c r="CU671" s="8"/>
      <c r="CV671" s="8"/>
      <c r="CW671" s="8"/>
      <c r="CX671" s="8"/>
      <c r="CY671" s="8"/>
      <c r="CZ671" s="8"/>
      <c r="DA671" s="8"/>
      <c r="DB671" s="8"/>
      <c r="DC671" s="8"/>
      <c r="DD671" s="8"/>
      <c r="DE671" s="8"/>
      <c r="DF671" s="8"/>
      <c r="DG671" s="8"/>
      <c r="DH671" s="8"/>
      <c r="DI671" s="8"/>
      <c r="DJ671" s="8"/>
      <c r="DK671" s="8"/>
      <c r="DL671" s="8"/>
      <c r="DM671" s="8"/>
      <c r="DN671" s="8"/>
      <c r="DO671" s="8"/>
      <c r="DP671" s="8"/>
      <c r="DQ671" s="8"/>
      <c r="DR671" s="8"/>
      <c r="DS671" s="8"/>
      <c r="DT671" s="8"/>
      <c r="DU671" s="8"/>
      <c r="DV671" s="8"/>
      <c r="DW671" s="8"/>
      <c r="DX671" s="8"/>
      <c r="DY671" s="8"/>
      <c r="DZ671" s="8"/>
      <c r="EA671" s="8"/>
      <c r="EB671" s="8"/>
      <c r="EC671" s="8"/>
      <c r="ED671" s="8"/>
      <c r="EE671" s="8"/>
      <c r="EF671" s="8"/>
      <c r="EG671" s="8"/>
      <c r="EH671" s="8"/>
      <c r="EI671" s="8"/>
      <c r="EJ671" s="8"/>
      <c r="EK671" s="8"/>
      <c r="EL671" s="8"/>
      <c r="EM671" s="8"/>
      <c r="EN671" s="8"/>
      <c r="EO671" s="8"/>
      <c r="EP671" s="8"/>
      <c r="EQ671" s="8"/>
      <c r="ER671" s="8"/>
      <c r="ES671" s="8"/>
      <c r="ET671" s="8"/>
      <c r="EU671" s="8"/>
      <c r="EV671" s="8"/>
      <c r="EW671" s="8"/>
      <c r="EX671" s="8"/>
      <c r="EY671" s="8"/>
      <c r="EZ671" s="8"/>
    </row>
    <row r="672" spans="1:156" s="3" customFormat="1" x14ac:dyDescent="0.2">
      <c r="A672" s="21" t="s">
        <v>510</v>
      </c>
      <c r="B672" s="22"/>
      <c r="C672" s="22"/>
      <c r="D672" s="22"/>
      <c r="E672" s="22" t="s">
        <v>525</v>
      </c>
      <c r="F672" s="42"/>
      <c r="G672" s="32">
        <v>242</v>
      </c>
      <c r="H672" s="32"/>
      <c r="I672" s="32">
        <v>242</v>
      </c>
      <c r="J672" s="87">
        <f t="shared" si="103"/>
        <v>242</v>
      </c>
      <c r="K672" s="87">
        <f t="shared" si="103"/>
        <v>242</v>
      </c>
      <c r="L672" s="23"/>
      <c r="M672" s="23"/>
      <c r="N672" s="24"/>
      <c r="O672" s="85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  <c r="BC672" s="8"/>
      <c r="BD672" s="8"/>
      <c r="BE672" s="8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  <c r="BR672" s="8"/>
      <c r="BS672" s="8"/>
      <c r="BT672" s="8"/>
      <c r="BU672" s="8"/>
      <c r="BV672" s="8"/>
      <c r="BW672" s="8"/>
      <c r="BX672" s="8"/>
      <c r="BY672" s="8"/>
      <c r="BZ672" s="8"/>
      <c r="CA672" s="8"/>
      <c r="CB672" s="8"/>
      <c r="CC672" s="8"/>
      <c r="CD672" s="8"/>
      <c r="CE672" s="8"/>
      <c r="CF672" s="8"/>
      <c r="CG672" s="8"/>
      <c r="CH672" s="8"/>
      <c r="CI672" s="8"/>
      <c r="CJ672" s="8"/>
      <c r="CK672" s="8"/>
      <c r="CL672" s="8"/>
      <c r="CM672" s="8"/>
      <c r="CN672" s="8"/>
      <c r="CO672" s="8"/>
      <c r="CP672" s="8"/>
      <c r="CQ672" s="8"/>
      <c r="CR672" s="8"/>
      <c r="CS672" s="8"/>
      <c r="CT672" s="8"/>
      <c r="CU672" s="8"/>
      <c r="CV672" s="8"/>
      <c r="CW672" s="8"/>
      <c r="CX672" s="8"/>
      <c r="CY672" s="8"/>
      <c r="CZ672" s="8"/>
      <c r="DA672" s="8"/>
      <c r="DB672" s="8"/>
      <c r="DC672" s="8"/>
      <c r="DD672" s="8"/>
      <c r="DE672" s="8"/>
      <c r="DF672" s="8"/>
      <c r="DG672" s="8"/>
      <c r="DH672" s="8"/>
      <c r="DI672" s="8"/>
      <c r="DJ672" s="8"/>
      <c r="DK672" s="8"/>
      <c r="DL672" s="8"/>
      <c r="DM672" s="8"/>
      <c r="DN672" s="8"/>
      <c r="DO672" s="8"/>
      <c r="DP672" s="8"/>
      <c r="DQ672" s="8"/>
      <c r="DR672" s="8"/>
      <c r="DS672" s="8"/>
      <c r="DT672" s="8"/>
      <c r="DU672" s="8"/>
      <c r="DV672" s="8"/>
      <c r="DW672" s="8"/>
      <c r="DX672" s="8"/>
      <c r="DY672" s="8"/>
      <c r="DZ672" s="8"/>
      <c r="EA672" s="8"/>
      <c r="EB672" s="8"/>
      <c r="EC672" s="8"/>
      <c r="ED672" s="8"/>
      <c r="EE672" s="8"/>
      <c r="EF672" s="8"/>
      <c r="EG672" s="8"/>
      <c r="EH672" s="8"/>
      <c r="EI672" s="8"/>
      <c r="EJ672" s="8"/>
      <c r="EK672" s="8"/>
      <c r="EL672" s="8"/>
      <c r="EM672" s="8"/>
      <c r="EN672" s="8"/>
      <c r="EO672" s="8"/>
      <c r="EP672" s="8"/>
      <c r="EQ672" s="8"/>
      <c r="ER672" s="8"/>
      <c r="ES672" s="8"/>
      <c r="ET672" s="8"/>
      <c r="EU672" s="8"/>
      <c r="EV672" s="8"/>
      <c r="EW672" s="8"/>
      <c r="EX672" s="8"/>
      <c r="EY672" s="8"/>
      <c r="EZ672" s="8"/>
    </row>
    <row r="673" spans="1:156" s="3" customFormat="1" ht="25.5" x14ac:dyDescent="0.2">
      <c r="A673" s="21" t="s">
        <v>534</v>
      </c>
      <c r="B673" s="22"/>
      <c r="C673" s="22"/>
      <c r="D673" s="22"/>
      <c r="E673" s="22" t="s">
        <v>538</v>
      </c>
      <c r="F673" s="42"/>
      <c r="G673" s="32">
        <v>30</v>
      </c>
      <c r="H673" s="32"/>
      <c r="I673" s="32">
        <v>30</v>
      </c>
      <c r="J673" s="87">
        <f t="shared" si="103"/>
        <v>30</v>
      </c>
      <c r="K673" s="87">
        <f t="shared" si="103"/>
        <v>30</v>
      </c>
      <c r="L673" s="23"/>
      <c r="M673" s="23"/>
      <c r="N673" s="24"/>
      <c r="O673" s="85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  <c r="BC673" s="8"/>
      <c r="BD673" s="8"/>
      <c r="BE673" s="8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  <c r="BR673" s="8"/>
      <c r="BS673" s="8"/>
      <c r="BT673" s="8"/>
      <c r="BU673" s="8"/>
      <c r="BV673" s="8"/>
      <c r="BW673" s="8"/>
      <c r="BX673" s="8"/>
      <c r="BY673" s="8"/>
      <c r="BZ673" s="8"/>
      <c r="CA673" s="8"/>
      <c r="CB673" s="8"/>
      <c r="CC673" s="8"/>
      <c r="CD673" s="8"/>
      <c r="CE673" s="8"/>
      <c r="CF673" s="8"/>
      <c r="CG673" s="8"/>
      <c r="CH673" s="8"/>
      <c r="CI673" s="8"/>
      <c r="CJ673" s="8"/>
      <c r="CK673" s="8"/>
      <c r="CL673" s="8"/>
      <c r="CM673" s="8"/>
      <c r="CN673" s="8"/>
      <c r="CO673" s="8"/>
      <c r="CP673" s="8"/>
      <c r="CQ673" s="8"/>
      <c r="CR673" s="8"/>
      <c r="CS673" s="8"/>
      <c r="CT673" s="8"/>
      <c r="CU673" s="8"/>
      <c r="CV673" s="8"/>
      <c r="CW673" s="8"/>
      <c r="CX673" s="8"/>
      <c r="CY673" s="8"/>
      <c r="CZ673" s="8"/>
      <c r="DA673" s="8"/>
      <c r="DB673" s="8"/>
      <c r="DC673" s="8"/>
      <c r="DD673" s="8"/>
      <c r="DE673" s="8"/>
      <c r="DF673" s="8"/>
      <c r="DG673" s="8"/>
      <c r="DH673" s="8"/>
      <c r="DI673" s="8"/>
      <c r="DJ673" s="8"/>
      <c r="DK673" s="8"/>
      <c r="DL673" s="8"/>
      <c r="DM673" s="8"/>
      <c r="DN673" s="8"/>
      <c r="DO673" s="8"/>
      <c r="DP673" s="8"/>
      <c r="DQ673" s="8"/>
      <c r="DR673" s="8"/>
      <c r="DS673" s="8"/>
      <c r="DT673" s="8"/>
      <c r="DU673" s="8"/>
      <c r="DV673" s="8"/>
      <c r="DW673" s="8"/>
      <c r="DX673" s="8"/>
      <c r="DY673" s="8"/>
      <c r="DZ673" s="8"/>
      <c r="EA673" s="8"/>
      <c r="EB673" s="8"/>
      <c r="EC673" s="8"/>
      <c r="ED673" s="8"/>
      <c r="EE673" s="8"/>
      <c r="EF673" s="8"/>
      <c r="EG673" s="8"/>
      <c r="EH673" s="8"/>
      <c r="EI673" s="8"/>
      <c r="EJ673" s="8"/>
      <c r="EK673" s="8"/>
      <c r="EL673" s="8"/>
      <c r="EM673" s="8"/>
      <c r="EN673" s="8"/>
      <c r="EO673" s="8"/>
      <c r="EP673" s="8"/>
      <c r="EQ673" s="8"/>
      <c r="ER673" s="8"/>
      <c r="ES673" s="8"/>
      <c r="ET673" s="8"/>
      <c r="EU673" s="8"/>
      <c r="EV673" s="8"/>
      <c r="EW673" s="8"/>
      <c r="EX673" s="8"/>
      <c r="EY673" s="8"/>
      <c r="EZ673" s="8"/>
    </row>
    <row r="674" spans="1:156" s="3" customFormat="1" ht="25.5" x14ac:dyDescent="0.2">
      <c r="A674" s="21" t="s">
        <v>513</v>
      </c>
      <c r="B674" s="22"/>
      <c r="C674" s="22"/>
      <c r="D674" s="22"/>
      <c r="E674" s="22" t="s">
        <v>528</v>
      </c>
      <c r="F674" s="42"/>
      <c r="G674" s="32">
        <v>2</v>
      </c>
      <c r="H674" s="32"/>
      <c r="I674" s="32">
        <v>2</v>
      </c>
      <c r="J674" s="87">
        <f t="shared" si="103"/>
        <v>2</v>
      </c>
      <c r="K674" s="87">
        <f t="shared" si="103"/>
        <v>2</v>
      </c>
      <c r="L674" s="23"/>
      <c r="M674" s="23"/>
      <c r="N674" s="24"/>
      <c r="O674" s="85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  <c r="BC674" s="8"/>
      <c r="BD674" s="8"/>
      <c r="BE674" s="8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  <c r="BR674" s="8"/>
      <c r="BS674" s="8"/>
      <c r="BT674" s="8"/>
      <c r="BU674" s="8"/>
      <c r="BV674" s="8"/>
      <c r="BW674" s="8"/>
      <c r="BX674" s="8"/>
      <c r="BY674" s="8"/>
      <c r="BZ674" s="8"/>
      <c r="CA674" s="8"/>
      <c r="CB674" s="8"/>
      <c r="CC674" s="8"/>
      <c r="CD674" s="8"/>
      <c r="CE674" s="8"/>
      <c r="CF674" s="8"/>
      <c r="CG674" s="8"/>
      <c r="CH674" s="8"/>
      <c r="CI674" s="8"/>
      <c r="CJ674" s="8"/>
      <c r="CK674" s="8"/>
      <c r="CL674" s="8"/>
      <c r="CM674" s="8"/>
      <c r="CN674" s="8"/>
      <c r="CO674" s="8"/>
      <c r="CP674" s="8"/>
      <c r="CQ674" s="8"/>
      <c r="CR674" s="8"/>
      <c r="CS674" s="8"/>
      <c r="CT674" s="8"/>
      <c r="CU674" s="8"/>
      <c r="CV674" s="8"/>
      <c r="CW674" s="8"/>
      <c r="CX674" s="8"/>
      <c r="CY674" s="8"/>
      <c r="CZ674" s="8"/>
      <c r="DA674" s="8"/>
      <c r="DB674" s="8"/>
      <c r="DC674" s="8"/>
      <c r="DD674" s="8"/>
      <c r="DE674" s="8"/>
      <c r="DF674" s="8"/>
      <c r="DG674" s="8"/>
      <c r="DH674" s="8"/>
      <c r="DI674" s="8"/>
      <c r="DJ674" s="8"/>
      <c r="DK674" s="8"/>
      <c r="DL674" s="8"/>
      <c r="DM674" s="8"/>
      <c r="DN674" s="8"/>
      <c r="DO674" s="8"/>
      <c r="DP674" s="8"/>
      <c r="DQ674" s="8"/>
      <c r="DR674" s="8"/>
      <c r="DS674" s="8"/>
      <c r="DT674" s="8"/>
      <c r="DU674" s="8"/>
      <c r="DV674" s="8"/>
      <c r="DW674" s="8"/>
      <c r="DX674" s="8"/>
      <c r="DY674" s="8"/>
      <c r="DZ674" s="8"/>
      <c r="EA674" s="8"/>
      <c r="EB674" s="8"/>
      <c r="EC674" s="8"/>
      <c r="ED674" s="8"/>
      <c r="EE674" s="8"/>
      <c r="EF674" s="8"/>
      <c r="EG674" s="8"/>
      <c r="EH674" s="8"/>
      <c r="EI674" s="8"/>
      <c r="EJ674" s="8"/>
      <c r="EK674" s="8"/>
      <c r="EL674" s="8"/>
      <c r="EM674" s="8"/>
      <c r="EN674" s="8"/>
      <c r="EO674" s="8"/>
      <c r="EP674" s="8"/>
      <c r="EQ674" s="8"/>
      <c r="ER674" s="8"/>
      <c r="ES674" s="8"/>
      <c r="ET674" s="8"/>
      <c r="EU674" s="8"/>
      <c r="EV674" s="8"/>
      <c r="EW674" s="8"/>
      <c r="EX674" s="8"/>
      <c r="EY674" s="8"/>
      <c r="EZ674" s="8"/>
    </row>
    <row r="675" spans="1:156" s="3" customFormat="1" x14ac:dyDescent="0.2">
      <c r="A675" s="21" t="s">
        <v>536</v>
      </c>
      <c r="B675" s="22"/>
      <c r="C675" s="22"/>
      <c r="D675" s="22"/>
      <c r="E675" s="22" t="s">
        <v>540</v>
      </c>
      <c r="F675" s="42"/>
      <c r="G675" s="32">
        <v>100</v>
      </c>
      <c r="H675" s="32"/>
      <c r="I675" s="32">
        <v>100</v>
      </c>
      <c r="J675" s="87">
        <f t="shared" si="103"/>
        <v>100</v>
      </c>
      <c r="K675" s="87">
        <f t="shared" si="103"/>
        <v>100</v>
      </c>
      <c r="L675" s="23"/>
      <c r="M675" s="23"/>
      <c r="N675" s="24"/>
      <c r="O675" s="85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  <c r="BC675" s="8"/>
      <c r="BD675" s="8"/>
      <c r="BE675" s="8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  <c r="BR675" s="8"/>
      <c r="BS675" s="8"/>
      <c r="BT675" s="8"/>
      <c r="BU675" s="8"/>
      <c r="BV675" s="8"/>
      <c r="BW675" s="8"/>
      <c r="BX675" s="8"/>
      <c r="BY675" s="8"/>
      <c r="BZ675" s="8"/>
      <c r="CA675" s="8"/>
      <c r="CB675" s="8"/>
      <c r="CC675" s="8"/>
      <c r="CD675" s="8"/>
      <c r="CE675" s="8"/>
      <c r="CF675" s="8"/>
      <c r="CG675" s="8"/>
      <c r="CH675" s="8"/>
      <c r="CI675" s="8"/>
      <c r="CJ675" s="8"/>
      <c r="CK675" s="8"/>
      <c r="CL675" s="8"/>
      <c r="CM675" s="8"/>
      <c r="CN675" s="8"/>
      <c r="CO675" s="8"/>
      <c r="CP675" s="8"/>
      <c r="CQ675" s="8"/>
      <c r="CR675" s="8"/>
      <c r="CS675" s="8"/>
      <c r="CT675" s="8"/>
      <c r="CU675" s="8"/>
      <c r="CV675" s="8"/>
      <c r="CW675" s="8"/>
      <c r="CX675" s="8"/>
      <c r="CY675" s="8"/>
      <c r="CZ675" s="8"/>
      <c r="DA675" s="8"/>
      <c r="DB675" s="8"/>
      <c r="DC675" s="8"/>
      <c r="DD675" s="8"/>
      <c r="DE675" s="8"/>
      <c r="DF675" s="8"/>
      <c r="DG675" s="8"/>
      <c r="DH675" s="8"/>
      <c r="DI675" s="8"/>
      <c r="DJ675" s="8"/>
      <c r="DK675" s="8"/>
      <c r="DL675" s="8"/>
      <c r="DM675" s="8"/>
      <c r="DN675" s="8"/>
      <c r="DO675" s="8"/>
      <c r="DP675" s="8"/>
      <c r="DQ675" s="8"/>
      <c r="DR675" s="8"/>
      <c r="DS675" s="8"/>
      <c r="DT675" s="8"/>
      <c r="DU675" s="8"/>
      <c r="DV675" s="8"/>
      <c r="DW675" s="8"/>
      <c r="DX675" s="8"/>
      <c r="DY675" s="8"/>
      <c r="DZ675" s="8"/>
      <c r="EA675" s="8"/>
      <c r="EB675" s="8"/>
      <c r="EC675" s="8"/>
      <c r="ED675" s="8"/>
      <c r="EE675" s="8"/>
      <c r="EF675" s="8"/>
      <c r="EG675" s="8"/>
      <c r="EH675" s="8"/>
      <c r="EI675" s="8"/>
      <c r="EJ675" s="8"/>
      <c r="EK675" s="8"/>
      <c r="EL675" s="8"/>
      <c r="EM675" s="8"/>
      <c r="EN675" s="8"/>
      <c r="EO675" s="8"/>
      <c r="EP675" s="8"/>
      <c r="EQ675" s="8"/>
      <c r="ER675" s="8"/>
      <c r="ES675" s="8"/>
      <c r="ET675" s="8"/>
      <c r="EU675" s="8"/>
      <c r="EV675" s="8"/>
      <c r="EW675" s="8"/>
      <c r="EX675" s="8"/>
      <c r="EY675" s="8"/>
      <c r="EZ675" s="8"/>
    </row>
    <row r="676" spans="1:156" s="3" customFormat="1" x14ac:dyDescent="0.2">
      <c r="A676" s="21" t="s">
        <v>542</v>
      </c>
      <c r="B676" s="22"/>
      <c r="C676" s="22"/>
      <c r="D676" s="22"/>
      <c r="E676" s="22" t="s">
        <v>543</v>
      </c>
      <c r="F676" s="42"/>
      <c r="G676" s="32"/>
      <c r="H676" s="32"/>
      <c r="I676" s="32"/>
      <c r="J676" s="87">
        <f t="shared" si="103"/>
        <v>0</v>
      </c>
      <c r="K676" s="87">
        <f t="shared" si="103"/>
        <v>0</v>
      </c>
      <c r="L676" s="23"/>
      <c r="M676" s="23"/>
      <c r="N676" s="24"/>
      <c r="O676" s="85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  <c r="BC676" s="8"/>
      <c r="BD676" s="8"/>
      <c r="BE676" s="8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  <c r="BR676" s="8"/>
      <c r="BS676" s="8"/>
      <c r="BT676" s="8"/>
      <c r="BU676" s="8"/>
      <c r="BV676" s="8"/>
      <c r="BW676" s="8"/>
      <c r="BX676" s="8"/>
      <c r="BY676" s="8"/>
      <c r="BZ676" s="8"/>
      <c r="CA676" s="8"/>
      <c r="CB676" s="8"/>
      <c r="CC676" s="8"/>
      <c r="CD676" s="8"/>
      <c r="CE676" s="8"/>
      <c r="CF676" s="8"/>
      <c r="CG676" s="8"/>
      <c r="CH676" s="8"/>
      <c r="CI676" s="8"/>
      <c r="CJ676" s="8"/>
      <c r="CK676" s="8"/>
      <c r="CL676" s="8"/>
      <c r="CM676" s="8"/>
      <c r="CN676" s="8"/>
      <c r="CO676" s="8"/>
      <c r="CP676" s="8"/>
      <c r="CQ676" s="8"/>
      <c r="CR676" s="8"/>
      <c r="CS676" s="8"/>
      <c r="CT676" s="8"/>
      <c r="CU676" s="8"/>
      <c r="CV676" s="8"/>
      <c r="CW676" s="8"/>
      <c r="CX676" s="8"/>
      <c r="CY676" s="8"/>
      <c r="CZ676" s="8"/>
      <c r="DA676" s="8"/>
      <c r="DB676" s="8"/>
      <c r="DC676" s="8"/>
      <c r="DD676" s="8"/>
      <c r="DE676" s="8"/>
      <c r="DF676" s="8"/>
      <c r="DG676" s="8"/>
      <c r="DH676" s="8"/>
      <c r="DI676" s="8"/>
      <c r="DJ676" s="8"/>
      <c r="DK676" s="8"/>
      <c r="DL676" s="8"/>
      <c r="DM676" s="8"/>
      <c r="DN676" s="8"/>
      <c r="DO676" s="8"/>
      <c r="DP676" s="8"/>
      <c r="DQ676" s="8"/>
      <c r="DR676" s="8"/>
      <c r="DS676" s="8"/>
      <c r="DT676" s="8"/>
      <c r="DU676" s="8"/>
      <c r="DV676" s="8"/>
      <c r="DW676" s="8"/>
      <c r="DX676" s="8"/>
      <c r="DY676" s="8"/>
      <c r="DZ676" s="8"/>
      <c r="EA676" s="8"/>
      <c r="EB676" s="8"/>
      <c r="EC676" s="8"/>
      <c r="ED676" s="8"/>
      <c r="EE676" s="8"/>
      <c r="EF676" s="8"/>
      <c r="EG676" s="8"/>
      <c r="EH676" s="8"/>
      <c r="EI676" s="8"/>
      <c r="EJ676" s="8"/>
      <c r="EK676" s="8"/>
      <c r="EL676" s="8"/>
      <c r="EM676" s="8"/>
      <c r="EN676" s="8"/>
      <c r="EO676" s="8"/>
      <c r="EP676" s="8"/>
      <c r="EQ676" s="8"/>
      <c r="ER676" s="8"/>
      <c r="ES676" s="8"/>
      <c r="ET676" s="8"/>
      <c r="EU676" s="8"/>
      <c r="EV676" s="8"/>
      <c r="EW676" s="8"/>
      <c r="EX676" s="8"/>
      <c r="EY676" s="8"/>
      <c r="EZ676" s="8"/>
    </row>
    <row r="677" spans="1:156" s="3" customFormat="1" x14ac:dyDescent="0.2">
      <c r="A677" s="21" t="s">
        <v>517</v>
      </c>
      <c r="B677" s="22"/>
      <c r="C677" s="22"/>
      <c r="D677" s="22"/>
      <c r="E677" s="22" t="s">
        <v>532</v>
      </c>
      <c r="F677" s="42"/>
      <c r="G677" s="32">
        <v>3</v>
      </c>
      <c r="H677" s="32"/>
      <c r="I677" s="32">
        <v>3</v>
      </c>
      <c r="J677" s="87">
        <f t="shared" si="103"/>
        <v>3</v>
      </c>
      <c r="K677" s="87">
        <f t="shared" si="103"/>
        <v>3</v>
      </c>
      <c r="L677" s="23"/>
      <c r="M677" s="23"/>
      <c r="N677" s="24"/>
      <c r="O677" s="85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  <c r="BC677" s="8"/>
      <c r="BD677" s="8"/>
      <c r="BE677" s="8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  <c r="BR677" s="8"/>
      <c r="BS677" s="8"/>
      <c r="BT677" s="8"/>
      <c r="BU677" s="8"/>
      <c r="BV677" s="8"/>
      <c r="BW677" s="8"/>
      <c r="BX677" s="8"/>
      <c r="BY677" s="8"/>
      <c r="BZ677" s="8"/>
      <c r="CA677" s="8"/>
      <c r="CB677" s="8"/>
      <c r="CC677" s="8"/>
      <c r="CD677" s="8"/>
      <c r="CE677" s="8"/>
      <c r="CF677" s="8"/>
      <c r="CG677" s="8"/>
      <c r="CH677" s="8"/>
      <c r="CI677" s="8"/>
      <c r="CJ677" s="8"/>
      <c r="CK677" s="8"/>
      <c r="CL677" s="8"/>
      <c r="CM677" s="8"/>
      <c r="CN677" s="8"/>
      <c r="CO677" s="8"/>
      <c r="CP677" s="8"/>
      <c r="CQ677" s="8"/>
      <c r="CR677" s="8"/>
      <c r="CS677" s="8"/>
      <c r="CT677" s="8"/>
      <c r="CU677" s="8"/>
      <c r="CV677" s="8"/>
      <c r="CW677" s="8"/>
      <c r="CX677" s="8"/>
      <c r="CY677" s="8"/>
      <c r="CZ677" s="8"/>
      <c r="DA677" s="8"/>
      <c r="DB677" s="8"/>
      <c r="DC677" s="8"/>
      <c r="DD677" s="8"/>
      <c r="DE677" s="8"/>
      <c r="DF677" s="8"/>
      <c r="DG677" s="8"/>
      <c r="DH677" s="8"/>
      <c r="DI677" s="8"/>
      <c r="DJ677" s="8"/>
      <c r="DK677" s="8"/>
      <c r="DL677" s="8"/>
      <c r="DM677" s="8"/>
      <c r="DN677" s="8"/>
      <c r="DO677" s="8"/>
      <c r="DP677" s="8"/>
      <c r="DQ677" s="8"/>
      <c r="DR677" s="8"/>
      <c r="DS677" s="8"/>
      <c r="DT677" s="8"/>
      <c r="DU677" s="8"/>
      <c r="DV677" s="8"/>
      <c r="DW677" s="8"/>
      <c r="DX677" s="8"/>
      <c r="DY677" s="8"/>
      <c r="DZ677" s="8"/>
      <c r="EA677" s="8"/>
      <c r="EB677" s="8"/>
      <c r="EC677" s="8"/>
      <c r="ED677" s="8"/>
      <c r="EE677" s="8"/>
      <c r="EF677" s="8"/>
      <c r="EG677" s="8"/>
      <c r="EH677" s="8"/>
      <c r="EI677" s="8"/>
      <c r="EJ677" s="8"/>
      <c r="EK677" s="8"/>
      <c r="EL677" s="8"/>
      <c r="EM677" s="8"/>
      <c r="EN677" s="8"/>
      <c r="EO677" s="8"/>
      <c r="EP677" s="8"/>
      <c r="EQ677" s="8"/>
      <c r="ER677" s="8"/>
      <c r="ES677" s="8"/>
      <c r="ET677" s="8"/>
      <c r="EU677" s="8"/>
      <c r="EV677" s="8"/>
      <c r="EW677" s="8"/>
      <c r="EX677" s="8"/>
      <c r="EY677" s="8"/>
      <c r="EZ677" s="8"/>
    </row>
    <row r="678" spans="1:156" s="3" customFormat="1" ht="25.5" x14ac:dyDescent="0.2">
      <c r="A678" s="21" t="s">
        <v>498</v>
      </c>
      <c r="B678" s="22"/>
      <c r="C678" s="22"/>
      <c r="D678" s="22"/>
      <c r="E678" s="22" t="s">
        <v>502</v>
      </c>
      <c r="F678" s="42"/>
      <c r="G678" s="32">
        <v>32</v>
      </c>
      <c r="H678" s="32"/>
      <c r="I678" s="32">
        <v>32</v>
      </c>
      <c r="J678" s="87">
        <f t="shared" si="103"/>
        <v>32</v>
      </c>
      <c r="K678" s="87">
        <f t="shared" si="103"/>
        <v>32</v>
      </c>
      <c r="L678" s="23"/>
      <c r="M678" s="23"/>
      <c r="N678" s="24"/>
      <c r="O678" s="85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  <c r="BR678" s="8"/>
      <c r="BS678" s="8"/>
      <c r="BT678" s="8"/>
      <c r="BU678" s="8"/>
      <c r="BV678" s="8"/>
      <c r="BW678" s="8"/>
      <c r="BX678" s="8"/>
      <c r="BY678" s="8"/>
      <c r="BZ678" s="8"/>
      <c r="CA678" s="8"/>
      <c r="CB678" s="8"/>
      <c r="CC678" s="8"/>
      <c r="CD678" s="8"/>
      <c r="CE678" s="8"/>
      <c r="CF678" s="8"/>
      <c r="CG678" s="8"/>
      <c r="CH678" s="8"/>
      <c r="CI678" s="8"/>
      <c r="CJ678" s="8"/>
      <c r="CK678" s="8"/>
      <c r="CL678" s="8"/>
      <c r="CM678" s="8"/>
      <c r="CN678" s="8"/>
      <c r="CO678" s="8"/>
      <c r="CP678" s="8"/>
      <c r="CQ678" s="8"/>
      <c r="CR678" s="8"/>
      <c r="CS678" s="8"/>
      <c r="CT678" s="8"/>
      <c r="CU678" s="8"/>
      <c r="CV678" s="8"/>
      <c r="CW678" s="8"/>
      <c r="CX678" s="8"/>
      <c r="CY678" s="8"/>
      <c r="CZ678" s="8"/>
      <c r="DA678" s="8"/>
      <c r="DB678" s="8"/>
      <c r="DC678" s="8"/>
      <c r="DD678" s="8"/>
      <c r="DE678" s="8"/>
      <c r="DF678" s="8"/>
      <c r="DG678" s="8"/>
      <c r="DH678" s="8"/>
      <c r="DI678" s="8"/>
      <c r="DJ678" s="8"/>
      <c r="DK678" s="8"/>
      <c r="DL678" s="8"/>
      <c r="DM678" s="8"/>
      <c r="DN678" s="8"/>
      <c r="DO678" s="8"/>
      <c r="DP678" s="8"/>
      <c r="DQ678" s="8"/>
      <c r="DR678" s="8"/>
      <c r="DS678" s="8"/>
      <c r="DT678" s="8"/>
      <c r="DU678" s="8"/>
      <c r="DV678" s="8"/>
      <c r="DW678" s="8"/>
      <c r="DX678" s="8"/>
      <c r="DY678" s="8"/>
      <c r="DZ678" s="8"/>
      <c r="EA678" s="8"/>
      <c r="EB678" s="8"/>
      <c r="EC678" s="8"/>
      <c r="ED678" s="8"/>
      <c r="EE678" s="8"/>
      <c r="EF678" s="8"/>
      <c r="EG678" s="8"/>
      <c r="EH678" s="8"/>
      <c r="EI678" s="8"/>
      <c r="EJ678" s="8"/>
      <c r="EK678" s="8"/>
      <c r="EL678" s="8"/>
      <c r="EM678" s="8"/>
      <c r="EN678" s="8"/>
      <c r="EO678" s="8"/>
      <c r="EP678" s="8"/>
      <c r="EQ678" s="8"/>
      <c r="ER678" s="8"/>
      <c r="ES678" s="8"/>
      <c r="ET678" s="8"/>
      <c r="EU678" s="8"/>
      <c r="EV678" s="8"/>
      <c r="EW678" s="8"/>
      <c r="EX678" s="8"/>
      <c r="EY678" s="8"/>
      <c r="EZ678" s="8"/>
    </row>
    <row r="679" spans="1:156" s="3" customFormat="1" ht="25.5" x14ac:dyDescent="0.2">
      <c r="A679" s="21" t="s">
        <v>499</v>
      </c>
      <c r="B679" s="22"/>
      <c r="C679" s="22"/>
      <c r="D679" s="22"/>
      <c r="E679" s="22" t="s">
        <v>503</v>
      </c>
      <c r="F679" s="42"/>
      <c r="G679" s="32">
        <v>33</v>
      </c>
      <c r="H679" s="32"/>
      <c r="I679" s="32">
        <v>33</v>
      </c>
      <c r="J679" s="87">
        <f t="shared" si="103"/>
        <v>33</v>
      </c>
      <c r="K679" s="87">
        <f t="shared" si="103"/>
        <v>33</v>
      </c>
      <c r="L679" s="23"/>
      <c r="M679" s="23"/>
      <c r="N679" s="24"/>
      <c r="O679" s="85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  <c r="BB679" s="8"/>
      <c r="BC679" s="8"/>
      <c r="BD679" s="8"/>
      <c r="BE679" s="8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  <c r="BR679" s="8"/>
      <c r="BS679" s="8"/>
      <c r="BT679" s="8"/>
      <c r="BU679" s="8"/>
      <c r="BV679" s="8"/>
      <c r="BW679" s="8"/>
      <c r="BX679" s="8"/>
      <c r="BY679" s="8"/>
      <c r="BZ679" s="8"/>
      <c r="CA679" s="8"/>
      <c r="CB679" s="8"/>
      <c r="CC679" s="8"/>
      <c r="CD679" s="8"/>
      <c r="CE679" s="8"/>
      <c r="CF679" s="8"/>
      <c r="CG679" s="8"/>
      <c r="CH679" s="8"/>
      <c r="CI679" s="8"/>
      <c r="CJ679" s="8"/>
      <c r="CK679" s="8"/>
      <c r="CL679" s="8"/>
      <c r="CM679" s="8"/>
      <c r="CN679" s="8"/>
      <c r="CO679" s="8"/>
      <c r="CP679" s="8"/>
      <c r="CQ679" s="8"/>
      <c r="CR679" s="8"/>
      <c r="CS679" s="8"/>
      <c r="CT679" s="8"/>
      <c r="CU679" s="8"/>
      <c r="CV679" s="8"/>
      <c r="CW679" s="8"/>
      <c r="CX679" s="8"/>
      <c r="CY679" s="8"/>
      <c r="CZ679" s="8"/>
      <c r="DA679" s="8"/>
      <c r="DB679" s="8"/>
      <c r="DC679" s="8"/>
      <c r="DD679" s="8"/>
      <c r="DE679" s="8"/>
      <c r="DF679" s="8"/>
      <c r="DG679" s="8"/>
      <c r="DH679" s="8"/>
      <c r="DI679" s="8"/>
      <c r="DJ679" s="8"/>
      <c r="DK679" s="8"/>
      <c r="DL679" s="8"/>
      <c r="DM679" s="8"/>
      <c r="DN679" s="8"/>
      <c r="DO679" s="8"/>
      <c r="DP679" s="8"/>
      <c r="DQ679" s="8"/>
      <c r="DR679" s="8"/>
      <c r="DS679" s="8"/>
      <c r="DT679" s="8"/>
      <c r="DU679" s="8"/>
      <c r="DV679" s="8"/>
      <c r="DW679" s="8"/>
      <c r="DX679" s="8"/>
      <c r="DY679" s="8"/>
      <c r="DZ679" s="8"/>
      <c r="EA679" s="8"/>
      <c r="EB679" s="8"/>
      <c r="EC679" s="8"/>
      <c r="ED679" s="8"/>
      <c r="EE679" s="8"/>
      <c r="EF679" s="8"/>
      <c r="EG679" s="8"/>
      <c r="EH679" s="8"/>
      <c r="EI679" s="8"/>
      <c r="EJ679" s="8"/>
      <c r="EK679" s="8"/>
      <c r="EL679" s="8"/>
      <c r="EM679" s="8"/>
      <c r="EN679" s="8"/>
      <c r="EO679" s="8"/>
      <c r="EP679" s="8"/>
      <c r="EQ679" s="8"/>
      <c r="ER679" s="8"/>
      <c r="ES679" s="8"/>
      <c r="ET679" s="8"/>
      <c r="EU679" s="8"/>
      <c r="EV679" s="8"/>
      <c r="EW679" s="8"/>
      <c r="EX679" s="8"/>
      <c r="EY679" s="8"/>
      <c r="EZ679" s="8"/>
    </row>
    <row r="680" spans="1:156" s="4" customFormat="1" ht="40.5" x14ac:dyDescent="0.2">
      <c r="A680" s="28" t="s">
        <v>458</v>
      </c>
      <c r="B680" s="44" t="s">
        <v>457</v>
      </c>
      <c r="C680" s="44"/>
      <c r="D680" s="44"/>
      <c r="E680" s="44"/>
      <c r="F680" s="38">
        <v>5017.2</v>
      </c>
      <c r="G680" s="39">
        <f>SUM(G681)</f>
        <v>5017.2</v>
      </c>
      <c r="H680" s="39">
        <f>SUM(H681)</f>
        <v>0</v>
      </c>
      <c r="I680" s="39">
        <f>SUM(I681)</f>
        <v>5017.2</v>
      </c>
      <c r="J680" s="40">
        <f>SUM(J681)</f>
        <v>5025.5119999999997</v>
      </c>
      <c r="K680" s="40">
        <f>SUM(K681)</f>
        <v>5025.5119999999997</v>
      </c>
      <c r="L680" s="16">
        <v>4971.5</v>
      </c>
      <c r="M680" s="16">
        <v>4980.1000000000004</v>
      </c>
      <c r="N680" s="14"/>
      <c r="O680" s="85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7"/>
      <c r="BY680" s="7"/>
      <c r="BZ680" s="7"/>
      <c r="CA680" s="7"/>
      <c r="CB680" s="7"/>
      <c r="CC680" s="7"/>
      <c r="CD680" s="7"/>
      <c r="CE680" s="7"/>
      <c r="CF680" s="7"/>
      <c r="CG680" s="7"/>
      <c r="CH680" s="7"/>
      <c r="CI680" s="7"/>
      <c r="CJ680" s="7"/>
      <c r="CK680" s="7"/>
      <c r="CL680" s="7"/>
      <c r="CM680" s="7"/>
      <c r="CN680" s="7"/>
      <c r="CO680" s="7"/>
      <c r="CP680" s="7"/>
      <c r="CQ680" s="7"/>
      <c r="CR680" s="7"/>
      <c r="CS680" s="7"/>
      <c r="CT680" s="7"/>
      <c r="CU680" s="7"/>
      <c r="CV680" s="7"/>
      <c r="CW680" s="7"/>
      <c r="CX680" s="7"/>
      <c r="CY680" s="7"/>
      <c r="CZ680" s="7"/>
      <c r="DA680" s="7"/>
      <c r="DB680" s="7"/>
      <c r="DC680" s="7"/>
      <c r="DD680" s="7"/>
      <c r="DE680" s="7"/>
      <c r="DF680" s="7"/>
      <c r="DG680" s="7"/>
      <c r="DH680" s="7"/>
      <c r="DI680" s="7"/>
      <c r="DJ680" s="7"/>
      <c r="DK680" s="7"/>
      <c r="DL680" s="7"/>
      <c r="DM680" s="7"/>
      <c r="DN680" s="7"/>
      <c r="DO680" s="7"/>
      <c r="DP680" s="7"/>
      <c r="DQ680" s="7"/>
      <c r="DR680" s="7"/>
      <c r="DS680" s="7"/>
      <c r="DT680" s="7"/>
      <c r="DU680" s="7"/>
      <c r="DV680" s="7"/>
      <c r="DW680" s="7"/>
      <c r="DX680" s="7"/>
      <c r="DY680" s="7"/>
      <c r="DZ680" s="7"/>
      <c r="EA680" s="7"/>
      <c r="EB680" s="7"/>
      <c r="EC680" s="7"/>
      <c r="ED680" s="7"/>
      <c r="EE680" s="7"/>
      <c r="EF680" s="7"/>
      <c r="EG680" s="7"/>
      <c r="EH680" s="7"/>
      <c r="EI680" s="7"/>
      <c r="EJ680" s="7"/>
      <c r="EK680" s="7"/>
      <c r="EL680" s="7"/>
      <c r="EM680" s="7"/>
      <c r="EN680" s="7"/>
      <c r="EO680" s="7"/>
      <c r="EP680" s="7"/>
      <c r="EQ680" s="7"/>
      <c r="ER680" s="7"/>
      <c r="ES680" s="7"/>
      <c r="ET680" s="7"/>
      <c r="EU680" s="7"/>
      <c r="EV680" s="7"/>
      <c r="EW680" s="7"/>
      <c r="EX680" s="7"/>
      <c r="EY680" s="7"/>
      <c r="EZ680" s="7"/>
    </row>
    <row r="681" spans="1:156" s="4" customFormat="1" ht="54" x14ac:dyDescent="0.2">
      <c r="A681" s="28" t="s">
        <v>460</v>
      </c>
      <c r="B681" s="44" t="s">
        <v>459</v>
      </c>
      <c r="C681" s="44"/>
      <c r="D681" s="44"/>
      <c r="E681" s="44"/>
      <c r="F681" s="38">
        <v>5017.2</v>
      </c>
      <c r="G681" s="39">
        <f>SUM(G682,G694)</f>
        <v>5017.2</v>
      </c>
      <c r="H681" s="39">
        <f>SUM(H682,H694)</f>
        <v>0</v>
      </c>
      <c r="I681" s="39">
        <f>SUM(I682,I694)</f>
        <v>5017.2</v>
      </c>
      <c r="J681" s="40">
        <f>SUM(J682,J694)</f>
        <v>5025.5119999999997</v>
      </c>
      <c r="K681" s="40">
        <f>SUM(K682,K694)</f>
        <v>5025.5119999999997</v>
      </c>
      <c r="L681" s="16">
        <v>4971.5</v>
      </c>
      <c r="M681" s="16">
        <v>4980.1000000000004</v>
      </c>
      <c r="N681" s="14"/>
      <c r="O681" s="85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  <c r="BX681" s="7"/>
      <c r="BY681" s="7"/>
      <c r="BZ681" s="7"/>
      <c r="CA681" s="7"/>
      <c r="CB681" s="7"/>
      <c r="CC681" s="7"/>
      <c r="CD681" s="7"/>
      <c r="CE681" s="7"/>
      <c r="CF681" s="7"/>
      <c r="CG681" s="7"/>
      <c r="CH681" s="7"/>
      <c r="CI681" s="7"/>
      <c r="CJ681" s="7"/>
      <c r="CK681" s="7"/>
      <c r="CL681" s="7"/>
      <c r="CM681" s="7"/>
      <c r="CN681" s="7"/>
      <c r="CO681" s="7"/>
      <c r="CP681" s="7"/>
      <c r="CQ681" s="7"/>
      <c r="CR681" s="7"/>
      <c r="CS681" s="7"/>
      <c r="CT681" s="7"/>
      <c r="CU681" s="7"/>
      <c r="CV681" s="7"/>
      <c r="CW681" s="7"/>
      <c r="CX681" s="7"/>
      <c r="CY681" s="7"/>
      <c r="CZ681" s="7"/>
      <c r="DA681" s="7"/>
      <c r="DB681" s="7"/>
      <c r="DC681" s="7"/>
      <c r="DD681" s="7"/>
      <c r="DE681" s="7"/>
      <c r="DF681" s="7"/>
      <c r="DG681" s="7"/>
      <c r="DH681" s="7"/>
      <c r="DI681" s="7"/>
      <c r="DJ681" s="7"/>
      <c r="DK681" s="7"/>
      <c r="DL681" s="7"/>
      <c r="DM681" s="7"/>
      <c r="DN681" s="7"/>
      <c r="DO681" s="7"/>
      <c r="DP681" s="7"/>
      <c r="DQ681" s="7"/>
      <c r="DR681" s="7"/>
      <c r="DS681" s="7"/>
      <c r="DT681" s="7"/>
      <c r="DU681" s="7"/>
      <c r="DV681" s="7"/>
      <c r="DW681" s="7"/>
      <c r="DX681" s="7"/>
      <c r="DY681" s="7"/>
      <c r="DZ681" s="7"/>
      <c r="EA681" s="7"/>
      <c r="EB681" s="7"/>
      <c r="EC681" s="7"/>
      <c r="ED681" s="7"/>
      <c r="EE681" s="7"/>
      <c r="EF681" s="7"/>
      <c r="EG681" s="7"/>
      <c r="EH681" s="7"/>
      <c r="EI681" s="7"/>
      <c r="EJ681" s="7"/>
      <c r="EK681" s="7"/>
      <c r="EL681" s="7"/>
      <c r="EM681" s="7"/>
      <c r="EN681" s="7"/>
      <c r="EO681" s="7"/>
      <c r="EP681" s="7"/>
      <c r="EQ681" s="7"/>
      <c r="ER681" s="7"/>
      <c r="ES681" s="7"/>
      <c r="ET681" s="7"/>
      <c r="EU681" s="7"/>
      <c r="EV681" s="7"/>
      <c r="EW681" s="7"/>
      <c r="EX681" s="7"/>
      <c r="EY681" s="7"/>
      <c r="EZ681" s="7"/>
    </row>
    <row r="682" spans="1:156" s="4" customFormat="1" x14ac:dyDescent="0.2">
      <c r="A682" s="25" t="s">
        <v>586</v>
      </c>
      <c r="B682" s="74" t="s">
        <v>459</v>
      </c>
      <c r="C682" s="74" t="s">
        <v>136</v>
      </c>
      <c r="D682" s="74" t="s">
        <v>135</v>
      </c>
      <c r="E682" s="74" t="s">
        <v>332</v>
      </c>
      <c r="F682" s="41">
        <v>4963.2</v>
      </c>
      <c r="G682" s="33">
        <f>SUM(G683:G693)</f>
        <v>4963.2</v>
      </c>
      <c r="H682" s="33">
        <f>SUM(H683:H693)</f>
        <v>0</v>
      </c>
      <c r="I682" s="33">
        <f>SUM(I683:I693)</f>
        <v>4963.2</v>
      </c>
      <c r="J682" s="87">
        <f>SUM(J683:J693)</f>
        <v>4971.5119999999997</v>
      </c>
      <c r="K682" s="87">
        <v>4971.5119999999997</v>
      </c>
      <c r="L682" s="18">
        <v>4971.5</v>
      </c>
      <c r="M682" s="18">
        <v>4980.1000000000004</v>
      </c>
      <c r="N682" s="14"/>
      <c r="O682" s="85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7"/>
      <c r="BW682" s="7"/>
      <c r="BX682" s="7"/>
      <c r="BY682" s="7"/>
      <c r="BZ682" s="7"/>
      <c r="CA682" s="7"/>
      <c r="CB682" s="7"/>
      <c r="CC682" s="7"/>
      <c r="CD682" s="7"/>
      <c r="CE682" s="7"/>
      <c r="CF682" s="7"/>
      <c r="CG682" s="7"/>
      <c r="CH682" s="7"/>
      <c r="CI682" s="7"/>
      <c r="CJ682" s="7"/>
      <c r="CK682" s="7"/>
      <c r="CL682" s="7"/>
      <c r="CM682" s="7"/>
      <c r="CN682" s="7"/>
      <c r="CO682" s="7"/>
      <c r="CP682" s="7"/>
      <c r="CQ682" s="7"/>
      <c r="CR682" s="7"/>
      <c r="CS682" s="7"/>
      <c r="CT682" s="7"/>
      <c r="CU682" s="7"/>
      <c r="CV682" s="7"/>
      <c r="CW682" s="7"/>
      <c r="CX682" s="7"/>
      <c r="CY682" s="7"/>
      <c r="CZ682" s="7"/>
      <c r="DA682" s="7"/>
      <c r="DB682" s="7"/>
      <c r="DC682" s="7"/>
      <c r="DD682" s="7"/>
      <c r="DE682" s="7"/>
      <c r="DF682" s="7"/>
      <c r="DG682" s="7"/>
      <c r="DH682" s="7"/>
      <c r="DI682" s="7"/>
      <c r="DJ682" s="7"/>
      <c r="DK682" s="7"/>
      <c r="DL682" s="7"/>
      <c r="DM682" s="7"/>
      <c r="DN682" s="7"/>
      <c r="DO682" s="7"/>
      <c r="DP682" s="7"/>
      <c r="DQ682" s="7"/>
      <c r="DR682" s="7"/>
      <c r="DS682" s="7"/>
      <c r="DT682" s="7"/>
      <c r="DU682" s="7"/>
      <c r="DV682" s="7"/>
      <c r="DW682" s="7"/>
      <c r="DX682" s="7"/>
      <c r="DY682" s="7"/>
      <c r="DZ682" s="7"/>
      <c r="EA682" s="7"/>
      <c r="EB682" s="7"/>
      <c r="EC682" s="7"/>
      <c r="ED682" s="7"/>
      <c r="EE682" s="7"/>
      <c r="EF682" s="7"/>
      <c r="EG682" s="7"/>
      <c r="EH682" s="7"/>
      <c r="EI682" s="7"/>
      <c r="EJ682" s="7"/>
      <c r="EK682" s="7"/>
      <c r="EL682" s="7"/>
      <c r="EM682" s="7"/>
      <c r="EN682" s="7"/>
      <c r="EO682" s="7"/>
      <c r="EP682" s="7"/>
      <c r="EQ682" s="7"/>
      <c r="ER682" s="7"/>
      <c r="ES682" s="7"/>
      <c r="ET682" s="7"/>
      <c r="EU682" s="7"/>
      <c r="EV682" s="7"/>
      <c r="EW682" s="7"/>
      <c r="EX682" s="7"/>
      <c r="EY682" s="7"/>
      <c r="EZ682" s="7"/>
    </row>
    <row r="683" spans="1:156" s="3" customFormat="1" x14ac:dyDescent="0.2">
      <c r="A683" s="21" t="s">
        <v>496</v>
      </c>
      <c r="B683" s="22"/>
      <c r="C683" s="22"/>
      <c r="D683" s="22"/>
      <c r="E683" s="22" t="s">
        <v>500</v>
      </c>
      <c r="F683" s="42"/>
      <c r="G683" s="32">
        <v>3454.17</v>
      </c>
      <c r="H683" s="32"/>
      <c r="I683" s="32">
        <v>3454.17</v>
      </c>
      <c r="J683" s="43">
        <f t="shared" ref="J683:K694" si="104">ROUND(I683*1,3)</f>
        <v>3454.17</v>
      </c>
      <c r="K683" s="43">
        <f t="shared" si="104"/>
        <v>3454.17</v>
      </c>
      <c r="L683" s="23"/>
      <c r="M683" s="23"/>
      <c r="N683" s="24"/>
      <c r="O683" s="85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  <c r="BC683" s="8"/>
      <c r="BD683" s="8"/>
      <c r="BE683" s="8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  <c r="BR683" s="8"/>
      <c r="BS683" s="8"/>
      <c r="BT683" s="8"/>
      <c r="BU683" s="8"/>
      <c r="BV683" s="8"/>
      <c r="BW683" s="8"/>
      <c r="BX683" s="8"/>
      <c r="BY683" s="8"/>
      <c r="BZ683" s="8"/>
      <c r="CA683" s="8"/>
      <c r="CB683" s="8"/>
      <c r="CC683" s="8"/>
      <c r="CD683" s="8"/>
      <c r="CE683" s="8"/>
      <c r="CF683" s="8"/>
      <c r="CG683" s="8"/>
      <c r="CH683" s="8"/>
      <c r="CI683" s="8"/>
      <c r="CJ683" s="8"/>
      <c r="CK683" s="8"/>
      <c r="CL683" s="8"/>
      <c r="CM683" s="8"/>
      <c r="CN683" s="8"/>
      <c r="CO683" s="8"/>
      <c r="CP683" s="8"/>
      <c r="CQ683" s="8"/>
      <c r="CR683" s="8"/>
      <c r="CS683" s="8"/>
      <c r="CT683" s="8"/>
      <c r="CU683" s="8"/>
      <c r="CV683" s="8"/>
      <c r="CW683" s="8"/>
      <c r="CX683" s="8"/>
      <c r="CY683" s="8"/>
      <c r="CZ683" s="8"/>
      <c r="DA683" s="8"/>
      <c r="DB683" s="8"/>
      <c r="DC683" s="8"/>
      <c r="DD683" s="8"/>
      <c r="DE683" s="8"/>
      <c r="DF683" s="8"/>
      <c r="DG683" s="8"/>
      <c r="DH683" s="8"/>
      <c r="DI683" s="8"/>
      <c r="DJ683" s="8"/>
      <c r="DK683" s="8"/>
      <c r="DL683" s="8"/>
      <c r="DM683" s="8"/>
      <c r="DN683" s="8"/>
      <c r="DO683" s="8"/>
      <c r="DP683" s="8"/>
      <c r="DQ683" s="8"/>
      <c r="DR683" s="8"/>
      <c r="DS683" s="8"/>
      <c r="DT683" s="8"/>
      <c r="DU683" s="8"/>
      <c r="DV683" s="8"/>
      <c r="DW683" s="8"/>
      <c r="DX683" s="8"/>
      <c r="DY683" s="8"/>
      <c r="DZ683" s="8"/>
      <c r="EA683" s="8"/>
      <c r="EB683" s="8"/>
      <c r="EC683" s="8"/>
      <c r="ED683" s="8"/>
      <c r="EE683" s="8"/>
      <c r="EF683" s="8"/>
      <c r="EG683" s="8"/>
      <c r="EH683" s="8"/>
      <c r="EI683" s="8"/>
      <c r="EJ683" s="8"/>
      <c r="EK683" s="8"/>
      <c r="EL683" s="8"/>
      <c r="EM683" s="8"/>
      <c r="EN683" s="8"/>
      <c r="EO683" s="8"/>
      <c r="EP683" s="8"/>
      <c r="EQ683" s="8"/>
      <c r="ER683" s="8"/>
      <c r="ES683" s="8"/>
      <c r="ET683" s="8"/>
      <c r="EU683" s="8"/>
      <c r="EV683" s="8"/>
      <c r="EW683" s="8"/>
      <c r="EX683" s="8"/>
      <c r="EY683" s="8"/>
      <c r="EZ683" s="8"/>
    </row>
    <row r="684" spans="1:156" s="3" customFormat="1" x14ac:dyDescent="0.2">
      <c r="A684" s="21" t="s">
        <v>497</v>
      </c>
      <c r="B684" s="22"/>
      <c r="C684" s="22"/>
      <c r="D684" s="22"/>
      <c r="E684" s="22" t="s">
        <v>501</v>
      </c>
      <c r="F684" s="42"/>
      <c r="G684" s="32">
        <v>1046.33</v>
      </c>
      <c r="H684" s="32"/>
      <c r="I684" s="32">
        <v>1046.33</v>
      </c>
      <c r="J684" s="43">
        <f t="shared" si="104"/>
        <v>1046.33</v>
      </c>
      <c r="K684" s="43">
        <f t="shared" si="104"/>
        <v>1046.33</v>
      </c>
      <c r="L684" s="23"/>
      <c r="M684" s="23"/>
      <c r="N684" s="24"/>
      <c r="O684" s="85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  <c r="BC684" s="8"/>
      <c r="BD684" s="8"/>
      <c r="BE684" s="8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  <c r="BX684" s="8"/>
      <c r="BY684" s="8"/>
      <c r="BZ684" s="8"/>
      <c r="CA684" s="8"/>
      <c r="CB684" s="8"/>
      <c r="CC684" s="8"/>
      <c r="CD684" s="8"/>
      <c r="CE684" s="8"/>
      <c r="CF684" s="8"/>
      <c r="CG684" s="8"/>
      <c r="CH684" s="8"/>
      <c r="CI684" s="8"/>
      <c r="CJ684" s="8"/>
      <c r="CK684" s="8"/>
      <c r="CL684" s="8"/>
      <c r="CM684" s="8"/>
      <c r="CN684" s="8"/>
      <c r="CO684" s="8"/>
      <c r="CP684" s="8"/>
      <c r="CQ684" s="8"/>
      <c r="CR684" s="8"/>
      <c r="CS684" s="8"/>
      <c r="CT684" s="8"/>
      <c r="CU684" s="8"/>
      <c r="CV684" s="8"/>
      <c r="CW684" s="8"/>
      <c r="CX684" s="8"/>
      <c r="CY684" s="8"/>
      <c r="CZ684" s="8"/>
      <c r="DA684" s="8"/>
      <c r="DB684" s="8"/>
      <c r="DC684" s="8"/>
      <c r="DD684" s="8"/>
      <c r="DE684" s="8"/>
      <c r="DF684" s="8"/>
      <c r="DG684" s="8"/>
      <c r="DH684" s="8"/>
      <c r="DI684" s="8"/>
      <c r="DJ684" s="8"/>
      <c r="DK684" s="8"/>
      <c r="DL684" s="8"/>
      <c r="DM684" s="8"/>
      <c r="DN684" s="8"/>
      <c r="DO684" s="8"/>
      <c r="DP684" s="8"/>
      <c r="DQ684" s="8"/>
      <c r="DR684" s="8"/>
      <c r="DS684" s="8"/>
      <c r="DT684" s="8"/>
      <c r="DU684" s="8"/>
      <c r="DV684" s="8"/>
      <c r="DW684" s="8"/>
      <c r="DX684" s="8"/>
      <c r="DY684" s="8"/>
      <c r="DZ684" s="8"/>
      <c r="EA684" s="8"/>
      <c r="EB684" s="8"/>
      <c r="EC684" s="8"/>
      <c r="ED684" s="8"/>
      <c r="EE684" s="8"/>
      <c r="EF684" s="8"/>
      <c r="EG684" s="8"/>
      <c r="EH684" s="8"/>
      <c r="EI684" s="8"/>
      <c r="EJ684" s="8"/>
      <c r="EK684" s="8"/>
      <c r="EL684" s="8"/>
      <c r="EM684" s="8"/>
      <c r="EN684" s="8"/>
      <c r="EO684" s="8"/>
      <c r="EP684" s="8"/>
      <c r="EQ684" s="8"/>
      <c r="ER684" s="8"/>
      <c r="ES684" s="8"/>
      <c r="ET684" s="8"/>
      <c r="EU684" s="8"/>
      <c r="EV684" s="8"/>
      <c r="EW684" s="8"/>
      <c r="EX684" s="8"/>
      <c r="EY684" s="8"/>
      <c r="EZ684" s="8"/>
    </row>
    <row r="685" spans="1:156" s="3" customFormat="1" x14ac:dyDescent="0.2">
      <c r="A685" s="21" t="s">
        <v>506</v>
      </c>
      <c r="B685" s="22"/>
      <c r="C685" s="22"/>
      <c r="D685" s="22"/>
      <c r="E685" s="22" t="s">
        <v>521</v>
      </c>
      <c r="F685" s="42"/>
      <c r="G685" s="32">
        <v>65</v>
      </c>
      <c r="H685" s="32"/>
      <c r="I685" s="32">
        <v>65</v>
      </c>
      <c r="J685" s="43">
        <f t="shared" si="104"/>
        <v>65</v>
      </c>
      <c r="K685" s="43">
        <f t="shared" si="104"/>
        <v>65</v>
      </c>
      <c r="L685" s="23"/>
      <c r="M685" s="23"/>
      <c r="N685" s="24"/>
      <c r="O685" s="85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  <c r="BC685" s="8"/>
      <c r="BD685" s="8"/>
      <c r="BE685" s="8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  <c r="BR685" s="8"/>
      <c r="BS685" s="8"/>
      <c r="BT685" s="8"/>
      <c r="BU685" s="8"/>
      <c r="BV685" s="8"/>
      <c r="BW685" s="8"/>
      <c r="BX685" s="8"/>
      <c r="BY685" s="8"/>
      <c r="BZ685" s="8"/>
      <c r="CA685" s="8"/>
      <c r="CB685" s="8"/>
      <c r="CC685" s="8"/>
      <c r="CD685" s="8"/>
      <c r="CE685" s="8"/>
      <c r="CF685" s="8"/>
      <c r="CG685" s="8"/>
      <c r="CH685" s="8"/>
      <c r="CI685" s="8"/>
      <c r="CJ685" s="8"/>
      <c r="CK685" s="8"/>
      <c r="CL685" s="8"/>
      <c r="CM685" s="8"/>
      <c r="CN685" s="8"/>
      <c r="CO685" s="8"/>
      <c r="CP685" s="8"/>
      <c r="CQ685" s="8"/>
      <c r="CR685" s="8"/>
      <c r="CS685" s="8"/>
      <c r="CT685" s="8"/>
      <c r="CU685" s="8"/>
      <c r="CV685" s="8"/>
      <c r="CW685" s="8"/>
      <c r="CX685" s="8"/>
      <c r="CY685" s="8"/>
      <c r="CZ685" s="8"/>
      <c r="DA685" s="8"/>
      <c r="DB685" s="8"/>
      <c r="DC685" s="8"/>
      <c r="DD685" s="8"/>
      <c r="DE685" s="8"/>
      <c r="DF685" s="8"/>
      <c r="DG685" s="8"/>
      <c r="DH685" s="8"/>
      <c r="DI685" s="8"/>
      <c r="DJ685" s="8"/>
      <c r="DK685" s="8"/>
      <c r="DL685" s="8"/>
      <c r="DM685" s="8"/>
      <c r="DN685" s="8"/>
      <c r="DO685" s="8"/>
      <c r="DP685" s="8"/>
      <c r="DQ685" s="8"/>
      <c r="DR685" s="8"/>
      <c r="DS685" s="8"/>
      <c r="DT685" s="8"/>
      <c r="DU685" s="8"/>
      <c r="DV685" s="8"/>
      <c r="DW685" s="8"/>
      <c r="DX685" s="8"/>
      <c r="DY685" s="8"/>
      <c r="DZ685" s="8"/>
      <c r="EA685" s="8"/>
      <c r="EB685" s="8"/>
      <c r="EC685" s="8"/>
      <c r="ED685" s="8"/>
      <c r="EE685" s="8"/>
      <c r="EF685" s="8"/>
      <c r="EG685" s="8"/>
      <c r="EH685" s="8"/>
      <c r="EI685" s="8"/>
      <c r="EJ685" s="8"/>
      <c r="EK685" s="8"/>
      <c r="EL685" s="8"/>
      <c r="EM685" s="8"/>
      <c r="EN685" s="8"/>
      <c r="EO685" s="8"/>
      <c r="EP685" s="8"/>
      <c r="EQ685" s="8"/>
      <c r="ER685" s="8"/>
      <c r="ES685" s="8"/>
      <c r="ET685" s="8"/>
      <c r="EU685" s="8"/>
      <c r="EV685" s="8"/>
      <c r="EW685" s="8"/>
      <c r="EX685" s="8"/>
      <c r="EY685" s="8"/>
      <c r="EZ685" s="8"/>
    </row>
    <row r="686" spans="1:156" s="3" customFormat="1" x14ac:dyDescent="0.2">
      <c r="A686" s="21" t="s">
        <v>508</v>
      </c>
      <c r="B686" s="22"/>
      <c r="C686" s="22"/>
      <c r="D686" s="22"/>
      <c r="E686" s="22" t="s">
        <v>523</v>
      </c>
      <c r="F686" s="42"/>
      <c r="G686" s="32">
        <v>207.8</v>
      </c>
      <c r="H686" s="32"/>
      <c r="I686" s="32">
        <v>207.8</v>
      </c>
      <c r="J686" s="43">
        <f>ROUND(I686*1.04,3)</f>
        <v>216.11199999999999</v>
      </c>
      <c r="K686" s="43">
        <f>ROUND(J686*1.04,3)</f>
        <v>224.756</v>
      </c>
      <c r="L686" s="23"/>
      <c r="M686" s="23"/>
      <c r="N686" s="24"/>
      <c r="O686" s="85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  <c r="BC686" s="8"/>
      <c r="BD686" s="8"/>
      <c r="BE686" s="8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  <c r="BR686" s="8"/>
      <c r="BS686" s="8"/>
      <c r="BT686" s="8"/>
      <c r="BU686" s="8"/>
      <c r="BV686" s="8"/>
      <c r="BW686" s="8"/>
      <c r="BX686" s="8"/>
      <c r="BY686" s="8"/>
      <c r="BZ686" s="8"/>
      <c r="CA686" s="8"/>
      <c r="CB686" s="8"/>
      <c r="CC686" s="8"/>
      <c r="CD686" s="8"/>
      <c r="CE686" s="8"/>
      <c r="CF686" s="8"/>
      <c r="CG686" s="8"/>
      <c r="CH686" s="8"/>
      <c r="CI686" s="8"/>
      <c r="CJ686" s="8"/>
      <c r="CK686" s="8"/>
      <c r="CL686" s="8"/>
      <c r="CM686" s="8"/>
      <c r="CN686" s="8"/>
      <c r="CO686" s="8"/>
      <c r="CP686" s="8"/>
      <c r="CQ686" s="8"/>
      <c r="CR686" s="8"/>
      <c r="CS686" s="8"/>
      <c r="CT686" s="8"/>
      <c r="CU686" s="8"/>
      <c r="CV686" s="8"/>
      <c r="CW686" s="8"/>
      <c r="CX686" s="8"/>
      <c r="CY686" s="8"/>
      <c r="CZ686" s="8"/>
      <c r="DA686" s="8"/>
      <c r="DB686" s="8"/>
      <c r="DC686" s="8"/>
      <c r="DD686" s="8"/>
      <c r="DE686" s="8"/>
      <c r="DF686" s="8"/>
      <c r="DG686" s="8"/>
      <c r="DH686" s="8"/>
      <c r="DI686" s="8"/>
      <c r="DJ686" s="8"/>
      <c r="DK686" s="8"/>
      <c r="DL686" s="8"/>
      <c r="DM686" s="8"/>
      <c r="DN686" s="8"/>
      <c r="DO686" s="8"/>
      <c r="DP686" s="8"/>
      <c r="DQ686" s="8"/>
      <c r="DR686" s="8"/>
      <c r="DS686" s="8"/>
      <c r="DT686" s="8"/>
      <c r="DU686" s="8"/>
      <c r="DV686" s="8"/>
      <c r="DW686" s="8"/>
      <c r="DX686" s="8"/>
      <c r="DY686" s="8"/>
      <c r="DZ686" s="8"/>
      <c r="EA686" s="8"/>
      <c r="EB686" s="8"/>
      <c r="EC686" s="8"/>
      <c r="ED686" s="8"/>
      <c r="EE686" s="8"/>
      <c r="EF686" s="8"/>
      <c r="EG686" s="8"/>
      <c r="EH686" s="8"/>
      <c r="EI686" s="8"/>
      <c r="EJ686" s="8"/>
      <c r="EK686" s="8"/>
      <c r="EL686" s="8"/>
      <c r="EM686" s="8"/>
      <c r="EN686" s="8"/>
      <c r="EO686" s="8"/>
      <c r="EP686" s="8"/>
      <c r="EQ686" s="8"/>
      <c r="ER686" s="8"/>
      <c r="ES686" s="8"/>
      <c r="ET686" s="8"/>
      <c r="EU686" s="8"/>
      <c r="EV686" s="8"/>
      <c r="EW686" s="8"/>
      <c r="EX686" s="8"/>
      <c r="EY686" s="8"/>
      <c r="EZ686" s="8"/>
    </row>
    <row r="687" spans="1:156" s="3" customFormat="1" x14ac:dyDescent="0.2">
      <c r="A687" s="21" t="s">
        <v>509</v>
      </c>
      <c r="B687" s="22"/>
      <c r="C687" s="22"/>
      <c r="D687" s="22"/>
      <c r="E687" s="22" t="s">
        <v>524</v>
      </c>
      <c r="F687" s="42"/>
      <c r="G687" s="32">
        <v>25</v>
      </c>
      <c r="H687" s="32"/>
      <c r="I687" s="32">
        <v>25</v>
      </c>
      <c r="J687" s="43">
        <f t="shared" si="104"/>
        <v>25</v>
      </c>
      <c r="K687" s="43">
        <f t="shared" si="104"/>
        <v>25</v>
      </c>
      <c r="L687" s="23"/>
      <c r="M687" s="23"/>
      <c r="N687" s="24"/>
      <c r="O687" s="85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  <c r="BC687" s="8"/>
      <c r="BD687" s="8"/>
      <c r="BE687" s="8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  <c r="BR687" s="8"/>
      <c r="BS687" s="8"/>
      <c r="BT687" s="8"/>
      <c r="BU687" s="8"/>
      <c r="BV687" s="8"/>
      <c r="BW687" s="8"/>
      <c r="BX687" s="8"/>
      <c r="BY687" s="8"/>
      <c r="BZ687" s="8"/>
      <c r="CA687" s="8"/>
      <c r="CB687" s="8"/>
      <c r="CC687" s="8"/>
      <c r="CD687" s="8"/>
      <c r="CE687" s="8"/>
      <c r="CF687" s="8"/>
      <c r="CG687" s="8"/>
      <c r="CH687" s="8"/>
      <c r="CI687" s="8"/>
      <c r="CJ687" s="8"/>
      <c r="CK687" s="8"/>
      <c r="CL687" s="8"/>
      <c r="CM687" s="8"/>
      <c r="CN687" s="8"/>
      <c r="CO687" s="8"/>
      <c r="CP687" s="8"/>
      <c r="CQ687" s="8"/>
      <c r="CR687" s="8"/>
      <c r="CS687" s="8"/>
      <c r="CT687" s="8"/>
      <c r="CU687" s="8"/>
      <c r="CV687" s="8"/>
      <c r="CW687" s="8"/>
      <c r="CX687" s="8"/>
      <c r="CY687" s="8"/>
      <c r="CZ687" s="8"/>
      <c r="DA687" s="8"/>
      <c r="DB687" s="8"/>
      <c r="DC687" s="8"/>
      <c r="DD687" s="8"/>
      <c r="DE687" s="8"/>
      <c r="DF687" s="8"/>
      <c r="DG687" s="8"/>
      <c r="DH687" s="8"/>
      <c r="DI687" s="8"/>
      <c r="DJ687" s="8"/>
      <c r="DK687" s="8"/>
      <c r="DL687" s="8"/>
      <c r="DM687" s="8"/>
      <c r="DN687" s="8"/>
      <c r="DO687" s="8"/>
      <c r="DP687" s="8"/>
      <c r="DQ687" s="8"/>
      <c r="DR687" s="8"/>
      <c r="DS687" s="8"/>
      <c r="DT687" s="8"/>
      <c r="DU687" s="8"/>
      <c r="DV687" s="8"/>
      <c r="DW687" s="8"/>
      <c r="DX687" s="8"/>
      <c r="DY687" s="8"/>
      <c r="DZ687" s="8"/>
      <c r="EA687" s="8"/>
      <c r="EB687" s="8"/>
      <c r="EC687" s="8"/>
      <c r="ED687" s="8"/>
      <c r="EE687" s="8"/>
      <c r="EF687" s="8"/>
      <c r="EG687" s="8"/>
      <c r="EH687" s="8"/>
      <c r="EI687" s="8"/>
      <c r="EJ687" s="8"/>
      <c r="EK687" s="8"/>
      <c r="EL687" s="8"/>
      <c r="EM687" s="8"/>
      <c r="EN687" s="8"/>
      <c r="EO687" s="8"/>
      <c r="EP687" s="8"/>
      <c r="EQ687" s="8"/>
      <c r="ER687" s="8"/>
      <c r="ES687" s="8"/>
      <c r="ET687" s="8"/>
      <c r="EU687" s="8"/>
      <c r="EV687" s="8"/>
      <c r="EW687" s="8"/>
      <c r="EX687" s="8"/>
      <c r="EY687" s="8"/>
      <c r="EZ687" s="8"/>
    </row>
    <row r="688" spans="1:156" s="3" customFormat="1" x14ac:dyDescent="0.2">
      <c r="A688" s="21" t="s">
        <v>510</v>
      </c>
      <c r="B688" s="22"/>
      <c r="C688" s="22"/>
      <c r="D688" s="22"/>
      <c r="E688" s="22" t="s">
        <v>525</v>
      </c>
      <c r="F688" s="42"/>
      <c r="G688" s="32">
        <v>96.4</v>
      </c>
      <c r="H688" s="32"/>
      <c r="I688" s="32">
        <v>96.4</v>
      </c>
      <c r="J688" s="43">
        <f t="shared" si="104"/>
        <v>96.4</v>
      </c>
      <c r="K688" s="43">
        <f t="shared" si="104"/>
        <v>96.4</v>
      </c>
      <c r="L688" s="23"/>
      <c r="M688" s="23"/>
      <c r="N688" s="24"/>
      <c r="O688" s="85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  <c r="BC688" s="8"/>
      <c r="BD688" s="8"/>
      <c r="BE688" s="8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  <c r="BR688" s="8"/>
      <c r="BS688" s="8"/>
      <c r="BT688" s="8"/>
      <c r="BU688" s="8"/>
      <c r="BV688" s="8"/>
      <c r="BW688" s="8"/>
      <c r="BX688" s="8"/>
      <c r="BY688" s="8"/>
      <c r="BZ688" s="8"/>
      <c r="CA688" s="8"/>
      <c r="CB688" s="8"/>
      <c r="CC688" s="8"/>
      <c r="CD688" s="8"/>
      <c r="CE688" s="8"/>
      <c r="CF688" s="8"/>
      <c r="CG688" s="8"/>
      <c r="CH688" s="8"/>
      <c r="CI688" s="8"/>
      <c r="CJ688" s="8"/>
      <c r="CK688" s="8"/>
      <c r="CL688" s="8"/>
      <c r="CM688" s="8"/>
      <c r="CN688" s="8"/>
      <c r="CO688" s="8"/>
      <c r="CP688" s="8"/>
      <c r="CQ688" s="8"/>
      <c r="CR688" s="8"/>
      <c r="CS688" s="8"/>
      <c r="CT688" s="8"/>
      <c r="CU688" s="8"/>
      <c r="CV688" s="8"/>
      <c r="CW688" s="8"/>
      <c r="CX688" s="8"/>
      <c r="CY688" s="8"/>
      <c r="CZ688" s="8"/>
      <c r="DA688" s="8"/>
      <c r="DB688" s="8"/>
      <c r="DC688" s="8"/>
      <c r="DD688" s="8"/>
      <c r="DE688" s="8"/>
      <c r="DF688" s="8"/>
      <c r="DG688" s="8"/>
      <c r="DH688" s="8"/>
      <c r="DI688" s="8"/>
      <c r="DJ688" s="8"/>
      <c r="DK688" s="8"/>
      <c r="DL688" s="8"/>
      <c r="DM688" s="8"/>
      <c r="DN688" s="8"/>
      <c r="DO688" s="8"/>
      <c r="DP688" s="8"/>
      <c r="DQ688" s="8"/>
      <c r="DR688" s="8"/>
      <c r="DS688" s="8"/>
      <c r="DT688" s="8"/>
      <c r="DU688" s="8"/>
      <c r="DV688" s="8"/>
      <c r="DW688" s="8"/>
      <c r="DX688" s="8"/>
      <c r="DY688" s="8"/>
      <c r="DZ688" s="8"/>
      <c r="EA688" s="8"/>
      <c r="EB688" s="8"/>
      <c r="EC688" s="8"/>
      <c r="ED688" s="8"/>
      <c r="EE688" s="8"/>
      <c r="EF688" s="8"/>
      <c r="EG688" s="8"/>
      <c r="EH688" s="8"/>
      <c r="EI688" s="8"/>
      <c r="EJ688" s="8"/>
      <c r="EK688" s="8"/>
      <c r="EL688" s="8"/>
      <c r="EM688" s="8"/>
      <c r="EN688" s="8"/>
      <c r="EO688" s="8"/>
      <c r="EP688" s="8"/>
      <c r="EQ688" s="8"/>
      <c r="ER688" s="8"/>
      <c r="ES688" s="8"/>
      <c r="ET688" s="8"/>
      <c r="EU688" s="8"/>
      <c r="EV688" s="8"/>
      <c r="EW688" s="8"/>
      <c r="EX688" s="8"/>
      <c r="EY688" s="8"/>
      <c r="EZ688" s="8"/>
    </row>
    <row r="689" spans="1:156" s="3" customFormat="1" ht="25.5" x14ac:dyDescent="0.2">
      <c r="A689" s="21" t="s">
        <v>534</v>
      </c>
      <c r="B689" s="22"/>
      <c r="C689" s="22"/>
      <c r="D689" s="22"/>
      <c r="E689" s="22" t="s">
        <v>538</v>
      </c>
      <c r="F689" s="42"/>
      <c r="G689" s="32">
        <v>10.5</v>
      </c>
      <c r="H689" s="32"/>
      <c r="I689" s="32">
        <v>10.5</v>
      </c>
      <c r="J689" s="43">
        <f t="shared" si="104"/>
        <v>10.5</v>
      </c>
      <c r="K689" s="43">
        <f t="shared" si="104"/>
        <v>10.5</v>
      </c>
      <c r="L689" s="23"/>
      <c r="M689" s="23"/>
      <c r="N689" s="24"/>
      <c r="O689" s="85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  <c r="BC689" s="8"/>
      <c r="BD689" s="8"/>
      <c r="BE689" s="8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  <c r="BR689" s="8"/>
      <c r="BS689" s="8"/>
      <c r="BT689" s="8"/>
      <c r="BU689" s="8"/>
      <c r="BV689" s="8"/>
      <c r="BW689" s="8"/>
      <c r="BX689" s="8"/>
      <c r="BY689" s="8"/>
      <c r="BZ689" s="8"/>
      <c r="CA689" s="8"/>
      <c r="CB689" s="8"/>
      <c r="CC689" s="8"/>
      <c r="CD689" s="8"/>
      <c r="CE689" s="8"/>
      <c r="CF689" s="8"/>
      <c r="CG689" s="8"/>
      <c r="CH689" s="8"/>
      <c r="CI689" s="8"/>
      <c r="CJ689" s="8"/>
      <c r="CK689" s="8"/>
      <c r="CL689" s="8"/>
      <c r="CM689" s="8"/>
      <c r="CN689" s="8"/>
      <c r="CO689" s="8"/>
      <c r="CP689" s="8"/>
      <c r="CQ689" s="8"/>
      <c r="CR689" s="8"/>
      <c r="CS689" s="8"/>
      <c r="CT689" s="8"/>
      <c r="CU689" s="8"/>
      <c r="CV689" s="8"/>
      <c r="CW689" s="8"/>
      <c r="CX689" s="8"/>
      <c r="CY689" s="8"/>
      <c r="CZ689" s="8"/>
      <c r="DA689" s="8"/>
      <c r="DB689" s="8"/>
      <c r="DC689" s="8"/>
      <c r="DD689" s="8"/>
      <c r="DE689" s="8"/>
      <c r="DF689" s="8"/>
      <c r="DG689" s="8"/>
      <c r="DH689" s="8"/>
      <c r="DI689" s="8"/>
      <c r="DJ689" s="8"/>
      <c r="DK689" s="8"/>
      <c r="DL689" s="8"/>
      <c r="DM689" s="8"/>
      <c r="DN689" s="8"/>
      <c r="DO689" s="8"/>
      <c r="DP689" s="8"/>
      <c r="DQ689" s="8"/>
      <c r="DR689" s="8"/>
      <c r="DS689" s="8"/>
      <c r="DT689" s="8"/>
      <c r="DU689" s="8"/>
      <c r="DV689" s="8"/>
      <c r="DW689" s="8"/>
      <c r="DX689" s="8"/>
      <c r="DY689" s="8"/>
      <c r="DZ689" s="8"/>
      <c r="EA689" s="8"/>
      <c r="EB689" s="8"/>
      <c r="EC689" s="8"/>
      <c r="ED689" s="8"/>
      <c r="EE689" s="8"/>
      <c r="EF689" s="8"/>
      <c r="EG689" s="8"/>
      <c r="EH689" s="8"/>
      <c r="EI689" s="8"/>
      <c r="EJ689" s="8"/>
      <c r="EK689" s="8"/>
      <c r="EL689" s="8"/>
      <c r="EM689" s="8"/>
      <c r="EN689" s="8"/>
      <c r="EO689" s="8"/>
      <c r="EP689" s="8"/>
      <c r="EQ689" s="8"/>
      <c r="ER689" s="8"/>
      <c r="ES689" s="8"/>
      <c r="ET689" s="8"/>
      <c r="EU689" s="8"/>
      <c r="EV689" s="8"/>
      <c r="EW689" s="8"/>
      <c r="EX689" s="8"/>
      <c r="EY689" s="8"/>
      <c r="EZ689" s="8"/>
    </row>
    <row r="690" spans="1:156" s="3" customFormat="1" x14ac:dyDescent="0.2">
      <c r="A690" s="21" t="s">
        <v>512</v>
      </c>
      <c r="B690" s="22"/>
      <c r="C690" s="22"/>
      <c r="D690" s="22"/>
      <c r="E690" s="22" t="s">
        <v>527</v>
      </c>
      <c r="F690" s="42"/>
      <c r="G690" s="32">
        <v>13</v>
      </c>
      <c r="H690" s="32"/>
      <c r="I690" s="32">
        <v>13</v>
      </c>
      <c r="J690" s="43">
        <f t="shared" si="104"/>
        <v>13</v>
      </c>
      <c r="K690" s="43">
        <f t="shared" si="104"/>
        <v>13</v>
      </c>
      <c r="L690" s="23"/>
      <c r="M690" s="23"/>
      <c r="N690" s="24"/>
      <c r="O690" s="85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  <c r="BC690" s="8"/>
      <c r="BD690" s="8"/>
      <c r="BE690" s="8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  <c r="BR690" s="8"/>
      <c r="BS690" s="8"/>
      <c r="BT690" s="8"/>
      <c r="BU690" s="8"/>
      <c r="BV690" s="8"/>
      <c r="BW690" s="8"/>
      <c r="BX690" s="8"/>
      <c r="BY690" s="8"/>
      <c r="BZ690" s="8"/>
      <c r="CA690" s="8"/>
      <c r="CB690" s="8"/>
      <c r="CC690" s="8"/>
      <c r="CD690" s="8"/>
      <c r="CE690" s="8"/>
      <c r="CF690" s="8"/>
      <c r="CG690" s="8"/>
      <c r="CH690" s="8"/>
      <c r="CI690" s="8"/>
      <c r="CJ690" s="8"/>
      <c r="CK690" s="8"/>
      <c r="CL690" s="8"/>
      <c r="CM690" s="8"/>
      <c r="CN690" s="8"/>
      <c r="CO690" s="8"/>
      <c r="CP690" s="8"/>
      <c r="CQ690" s="8"/>
      <c r="CR690" s="8"/>
      <c r="CS690" s="8"/>
      <c r="CT690" s="8"/>
      <c r="CU690" s="8"/>
      <c r="CV690" s="8"/>
      <c r="CW690" s="8"/>
      <c r="CX690" s="8"/>
      <c r="CY690" s="8"/>
      <c r="CZ690" s="8"/>
      <c r="DA690" s="8"/>
      <c r="DB690" s="8"/>
      <c r="DC690" s="8"/>
      <c r="DD690" s="8"/>
      <c r="DE690" s="8"/>
      <c r="DF690" s="8"/>
      <c r="DG690" s="8"/>
      <c r="DH690" s="8"/>
      <c r="DI690" s="8"/>
      <c r="DJ690" s="8"/>
      <c r="DK690" s="8"/>
      <c r="DL690" s="8"/>
      <c r="DM690" s="8"/>
      <c r="DN690" s="8"/>
      <c r="DO690" s="8"/>
      <c r="DP690" s="8"/>
      <c r="DQ690" s="8"/>
      <c r="DR690" s="8"/>
      <c r="DS690" s="8"/>
      <c r="DT690" s="8"/>
      <c r="DU690" s="8"/>
      <c r="DV690" s="8"/>
      <c r="DW690" s="8"/>
      <c r="DX690" s="8"/>
      <c r="DY690" s="8"/>
      <c r="DZ690" s="8"/>
      <c r="EA690" s="8"/>
      <c r="EB690" s="8"/>
      <c r="EC690" s="8"/>
      <c r="ED690" s="8"/>
      <c r="EE690" s="8"/>
      <c r="EF690" s="8"/>
      <c r="EG690" s="8"/>
      <c r="EH690" s="8"/>
      <c r="EI690" s="8"/>
      <c r="EJ690" s="8"/>
      <c r="EK690" s="8"/>
      <c r="EL690" s="8"/>
      <c r="EM690" s="8"/>
      <c r="EN690" s="8"/>
      <c r="EO690" s="8"/>
      <c r="EP690" s="8"/>
      <c r="EQ690" s="8"/>
      <c r="ER690" s="8"/>
      <c r="ES690" s="8"/>
      <c r="ET690" s="8"/>
      <c r="EU690" s="8"/>
      <c r="EV690" s="8"/>
      <c r="EW690" s="8"/>
      <c r="EX690" s="8"/>
      <c r="EY690" s="8"/>
      <c r="EZ690" s="8"/>
    </row>
    <row r="691" spans="1:156" s="3" customFormat="1" x14ac:dyDescent="0.2">
      <c r="A691" s="21" t="s">
        <v>536</v>
      </c>
      <c r="B691" s="22"/>
      <c r="C691" s="22"/>
      <c r="D691" s="22"/>
      <c r="E691" s="22" t="s">
        <v>540</v>
      </c>
      <c r="F691" s="42"/>
      <c r="G691" s="32">
        <v>20</v>
      </c>
      <c r="H691" s="32"/>
      <c r="I691" s="32">
        <v>20</v>
      </c>
      <c r="J691" s="43">
        <f t="shared" si="104"/>
        <v>20</v>
      </c>
      <c r="K691" s="43">
        <f t="shared" si="104"/>
        <v>20</v>
      </c>
      <c r="L691" s="23"/>
      <c r="M691" s="23"/>
      <c r="N691" s="24"/>
      <c r="O691" s="85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  <c r="BC691" s="8"/>
      <c r="BD691" s="8"/>
      <c r="BE691" s="8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  <c r="BR691" s="8"/>
      <c r="BS691" s="8"/>
      <c r="BT691" s="8"/>
      <c r="BU691" s="8"/>
      <c r="BV691" s="8"/>
      <c r="BW691" s="8"/>
      <c r="BX691" s="8"/>
      <c r="BY691" s="8"/>
      <c r="BZ691" s="8"/>
      <c r="CA691" s="8"/>
      <c r="CB691" s="8"/>
      <c r="CC691" s="8"/>
      <c r="CD691" s="8"/>
      <c r="CE691" s="8"/>
      <c r="CF691" s="8"/>
      <c r="CG691" s="8"/>
      <c r="CH691" s="8"/>
      <c r="CI691" s="8"/>
      <c r="CJ691" s="8"/>
      <c r="CK691" s="8"/>
      <c r="CL691" s="8"/>
      <c r="CM691" s="8"/>
      <c r="CN691" s="8"/>
      <c r="CO691" s="8"/>
      <c r="CP691" s="8"/>
      <c r="CQ691" s="8"/>
      <c r="CR691" s="8"/>
      <c r="CS691" s="8"/>
      <c r="CT691" s="8"/>
      <c r="CU691" s="8"/>
      <c r="CV691" s="8"/>
      <c r="CW691" s="8"/>
      <c r="CX691" s="8"/>
      <c r="CY691" s="8"/>
      <c r="CZ691" s="8"/>
      <c r="DA691" s="8"/>
      <c r="DB691" s="8"/>
      <c r="DC691" s="8"/>
      <c r="DD691" s="8"/>
      <c r="DE691" s="8"/>
      <c r="DF691" s="8"/>
      <c r="DG691" s="8"/>
      <c r="DH691" s="8"/>
      <c r="DI691" s="8"/>
      <c r="DJ691" s="8"/>
      <c r="DK691" s="8"/>
      <c r="DL691" s="8"/>
      <c r="DM691" s="8"/>
      <c r="DN691" s="8"/>
      <c r="DO691" s="8"/>
      <c r="DP691" s="8"/>
      <c r="DQ691" s="8"/>
      <c r="DR691" s="8"/>
      <c r="DS691" s="8"/>
      <c r="DT691" s="8"/>
      <c r="DU691" s="8"/>
      <c r="DV691" s="8"/>
      <c r="DW691" s="8"/>
      <c r="DX691" s="8"/>
      <c r="DY691" s="8"/>
      <c r="DZ691" s="8"/>
      <c r="EA691" s="8"/>
      <c r="EB691" s="8"/>
      <c r="EC691" s="8"/>
      <c r="ED691" s="8"/>
      <c r="EE691" s="8"/>
      <c r="EF691" s="8"/>
      <c r="EG691" s="8"/>
      <c r="EH691" s="8"/>
      <c r="EI691" s="8"/>
      <c r="EJ691" s="8"/>
      <c r="EK691" s="8"/>
      <c r="EL691" s="8"/>
      <c r="EM691" s="8"/>
      <c r="EN691" s="8"/>
      <c r="EO691" s="8"/>
      <c r="EP691" s="8"/>
      <c r="EQ691" s="8"/>
      <c r="ER691" s="8"/>
      <c r="ES691" s="8"/>
      <c r="ET691" s="8"/>
      <c r="EU691" s="8"/>
      <c r="EV691" s="8"/>
      <c r="EW691" s="8"/>
      <c r="EX691" s="8"/>
      <c r="EY691" s="8"/>
      <c r="EZ691" s="8"/>
    </row>
    <row r="692" spans="1:156" s="3" customFormat="1" ht="25.5" x14ac:dyDescent="0.2">
      <c r="A692" s="21" t="s">
        <v>498</v>
      </c>
      <c r="B692" s="22"/>
      <c r="C692" s="22"/>
      <c r="D692" s="22"/>
      <c r="E692" s="22" t="s">
        <v>502</v>
      </c>
      <c r="F692" s="42"/>
      <c r="G692" s="32">
        <v>10</v>
      </c>
      <c r="H692" s="32"/>
      <c r="I692" s="32">
        <v>10</v>
      </c>
      <c r="J692" s="43">
        <f t="shared" si="104"/>
        <v>10</v>
      </c>
      <c r="K692" s="43">
        <f t="shared" si="104"/>
        <v>10</v>
      </c>
      <c r="L692" s="23"/>
      <c r="M692" s="23"/>
      <c r="N692" s="24"/>
      <c r="O692" s="85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  <c r="BC692" s="8"/>
      <c r="BD692" s="8"/>
      <c r="BE692" s="8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  <c r="BR692" s="8"/>
      <c r="BS692" s="8"/>
      <c r="BT692" s="8"/>
      <c r="BU692" s="8"/>
      <c r="BV692" s="8"/>
      <c r="BW692" s="8"/>
      <c r="BX692" s="8"/>
      <c r="BY692" s="8"/>
      <c r="BZ692" s="8"/>
      <c r="CA692" s="8"/>
      <c r="CB692" s="8"/>
      <c r="CC692" s="8"/>
      <c r="CD692" s="8"/>
      <c r="CE692" s="8"/>
      <c r="CF692" s="8"/>
      <c r="CG692" s="8"/>
      <c r="CH692" s="8"/>
      <c r="CI692" s="8"/>
      <c r="CJ692" s="8"/>
      <c r="CK692" s="8"/>
      <c r="CL692" s="8"/>
      <c r="CM692" s="8"/>
      <c r="CN692" s="8"/>
      <c r="CO692" s="8"/>
      <c r="CP692" s="8"/>
      <c r="CQ692" s="8"/>
      <c r="CR692" s="8"/>
      <c r="CS692" s="8"/>
      <c r="CT692" s="8"/>
      <c r="CU692" s="8"/>
      <c r="CV692" s="8"/>
      <c r="CW692" s="8"/>
      <c r="CX692" s="8"/>
      <c r="CY692" s="8"/>
      <c r="CZ692" s="8"/>
      <c r="DA692" s="8"/>
      <c r="DB692" s="8"/>
      <c r="DC692" s="8"/>
      <c r="DD692" s="8"/>
      <c r="DE692" s="8"/>
      <c r="DF692" s="8"/>
      <c r="DG692" s="8"/>
      <c r="DH692" s="8"/>
      <c r="DI692" s="8"/>
      <c r="DJ692" s="8"/>
      <c r="DK692" s="8"/>
      <c r="DL692" s="8"/>
      <c r="DM692" s="8"/>
      <c r="DN692" s="8"/>
      <c r="DO692" s="8"/>
      <c r="DP692" s="8"/>
      <c r="DQ692" s="8"/>
      <c r="DR692" s="8"/>
      <c r="DS692" s="8"/>
      <c r="DT692" s="8"/>
      <c r="DU692" s="8"/>
      <c r="DV692" s="8"/>
      <c r="DW692" s="8"/>
      <c r="DX692" s="8"/>
      <c r="DY692" s="8"/>
      <c r="DZ692" s="8"/>
      <c r="EA692" s="8"/>
      <c r="EB692" s="8"/>
      <c r="EC692" s="8"/>
      <c r="ED692" s="8"/>
      <c r="EE692" s="8"/>
      <c r="EF692" s="8"/>
      <c r="EG692" s="8"/>
      <c r="EH692" s="8"/>
      <c r="EI692" s="8"/>
      <c r="EJ692" s="8"/>
      <c r="EK692" s="8"/>
      <c r="EL692" s="8"/>
      <c r="EM692" s="8"/>
      <c r="EN692" s="8"/>
      <c r="EO692" s="8"/>
      <c r="EP692" s="8"/>
      <c r="EQ692" s="8"/>
      <c r="ER692" s="8"/>
      <c r="ES692" s="8"/>
      <c r="ET692" s="8"/>
      <c r="EU692" s="8"/>
      <c r="EV692" s="8"/>
      <c r="EW692" s="8"/>
      <c r="EX692" s="8"/>
      <c r="EY692" s="8"/>
      <c r="EZ692" s="8"/>
    </row>
    <row r="693" spans="1:156" s="3" customFormat="1" ht="25.5" x14ac:dyDescent="0.2">
      <c r="A693" s="21" t="s">
        <v>499</v>
      </c>
      <c r="B693" s="22"/>
      <c r="C693" s="22"/>
      <c r="D693" s="22"/>
      <c r="E693" s="22" t="s">
        <v>503</v>
      </c>
      <c r="F693" s="42"/>
      <c r="G693" s="32">
        <v>15</v>
      </c>
      <c r="H693" s="32"/>
      <c r="I693" s="32">
        <v>15</v>
      </c>
      <c r="J693" s="43">
        <f t="shared" si="104"/>
        <v>15</v>
      </c>
      <c r="K693" s="43">
        <f t="shared" si="104"/>
        <v>15</v>
      </c>
      <c r="L693" s="23"/>
      <c r="M693" s="23"/>
      <c r="N693" s="24"/>
      <c r="O693" s="85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  <c r="BC693" s="8"/>
      <c r="BD693" s="8"/>
      <c r="BE693" s="8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  <c r="BR693" s="8"/>
      <c r="BS693" s="8"/>
      <c r="BT693" s="8"/>
      <c r="BU693" s="8"/>
      <c r="BV693" s="8"/>
      <c r="BW693" s="8"/>
      <c r="BX693" s="8"/>
      <c r="BY693" s="8"/>
      <c r="BZ693" s="8"/>
      <c r="CA693" s="8"/>
      <c r="CB693" s="8"/>
      <c r="CC693" s="8"/>
      <c r="CD693" s="8"/>
      <c r="CE693" s="8"/>
      <c r="CF693" s="8"/>
      <c r="CG693" s="8"/>
      <c r="CH693" s="8"/>
      <c r="CI693" s="8"/>
      <c r="CJ693" s="8"/>
      <c r="CK693" s="8"/>
      <c r="CL693" s="8"/>
      <c r="CM693" s="8"/>
      <c r="CN693" s="8"/>
      <c r="CO693" s="8"/>
      <c r="CP693" s="8"/>
      <c r="CQ693" s="8"/>
      <c r="CR693" s="8"/>
      <c r="CS693" s="8"/>
      <c r="CT693" s="8"/>
      <c r="CU693" s="8"/>
      <c r="CV693" s="8"/>
      <c r="CW693" s="8"/>
      <c r="CX693" s="8"/>
      <c r="CY693" s="8"/>
      <c r="CZ693" s="8"/>
      <c r="DA693" s="8"/>
      <c r="DB693" s="8"/>
      <c r="DC693" s="8"/>
      <c r="DD693" s="8"/>
      <c r="DE693" s="8"/>
      <c r="DF693" s="8"/>
      <c r="DG693" s="8"/>
      <c r="DH693" s="8"/>
      <c r="DI693" s="8"/>
      <c r="DJ693" s="8"/>
      <c r="DK693" s="8"/>
      <c r="DL693" s="8"/>
      <c r="DM693" s="8"/>
      <c r="DN693" s="8"/>
      <c r="DO693" s="8"/>
      <c r="DP693" s="8"/>
      <c r="DQ693" s="8"/>
      <c r="DR693" s="8"/>
      <c r="DS693" s="8"/>
      <c r="DT693" s="8"/>
      <c r="DU693" s="8"/>
      <c r="DV693" s="8"/>
      <c r="DW693" s="8"/>
      <c r="DX693" s="8"/>
      <c r="DY693" s="8"/>
      <c r="DZ693" s="8"/>
      <c r="EA693" s="8"/>
      <c r="EB693" s="8"/>
      <c r="EC693" s="8"/>
      <c r="ED693" s="8"/>
      <c r="EE693" s="8"/>
      <c r="EF693" s="8"/>
      <c r="EG693" s="8"/>
      <c r="EH693" s="8"/>
      <c r="EI693" s="8"/>
      <c r="EJ693" s="8"/>
      <c r="EK693" s="8"/>
      <c r="EL693" s="8"/>
      <c r="EM693" s="8"/>
      <c r="EN693" s="8"/>
      <c r="EO693" s="8"/>
      <c r="EP693" s="8"/>
      <c r="EQ693" s="8"/>
      <c r="ER693" s="8"/>
      <c r="ES693" s="8"/>
      <c r="ET693" s="8"/>
      <c r="EU693" s="8"/>
      <c r="EV693" s="8"/>
      <c r="EW693" s="8"/>
      <c r="EX693" s="8"/>
      <c r="EY693" s="8"/>
      <c r="EZ693" s="8"/>
    </row>
    <row r="694" spans="1:156" s="4" customFormat="1" x14ac:dyDescent="0.2">
      <c r="A694" s="25" t="s">
        <v>586</v>
      </c>
      <c r="B694" s="74" t="s">
        <v>459</v>
      </c>
      <c r="C694" s="74" t="s">
        <v>136</v>
      </c>
      <c r="D694" s="74" t="s">
        <v>135</v>
      </c>
      <c r="E694" s="74" t="s">
        <v>39</v>
      </c>
      <c r="F694" s="41">
        <v>54</v>
      </c>
      <c r="G694" s="33">
        <v>54</v>
      </c>
      <c r="H694" s="33"/>
      <c r="I694" s="33">
        <v>54</v>
      </c>
      <c r="J694" s="87">
        <f t="shared" si="104"/>
        <v>54</v>
      </c>
      <c r="K694" s="87">
        <f t="shared" si="104"/>
        <v>54</v>
      </c>
      <c r="L694" s="18">
        <v>0</v>
      </c>
      <c r="M694" s="18">
        <v>0</v>
      </c>
      <c r="N694" s="14"/>
      <c r="O694" s="85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  <c r="BR694" s="7"/>
      <c r="BS694" s="7"/>
      <c r="BT694" s="7"/>
      <c r="BU694" s="7"/>
      <c r="BV694" s="7"/>
      <c r="BW694" s="7"/>
      <c r="BX694" s="7"/>
      <c r="BY694" s="7"/>
      <c r="BZ694" s="7"/>
      <c r="CA694" s="7"/>
      <c r="CB694" s="7"/>
      <c r="CC694" s="7"/>
      <c r="CD694" s="7"/>
      <c r="CE694" s="7"/>
      <c r="CF694" s="7"/>
      <c r="CG694" s="7"/>
      <c r="CH694" s="7"/>
      <c r="CI694" s="7"/>
      <c r="CJ694" s="7"/>
      <c r="CK694" s="7"/>
      <c r="CL694" s="7"/>
      <c r="CM694" s="7"/>
      <c r="CN694" s="7"/>
      <c r="CO694" s="7"/>
      <c r="CP694" s="7"/>
      <c r="CQ694" s="7"/>
      <c r="CR694" s="7"/>
      <c r="CS694" s="7"/>
      <c r="CT694" s="7"/>
      <c r="CU694" s="7"/>
      <c r="CV694" s="7"/>
      <c r="CW694" s="7"/>
      <c r="CX694" s="7"/>
      <c r="CY694" s="7"/>
      <c r="CZ694" s="7"/>
      <c r="DA694" s="7"/>
      <c r="DB694" s="7"/>
      <c r="DC694" s="7"/>
      <c r="DD694" s="7"/>
      <c r="DE694" s="7"/>
      <c r="DF694" s="7"/>
      <c r="DG694" s="7"/>
      <c r="DH694" s="7"/>
      <c r="DI694" s="7"/>
      <c r="DJ694" s="7"/>
      <c r="DK694" s="7"/>
      <c r="DL694" s="7"/>
      <c r="DM694" s="7"/>
      <c r="DN694" s="7"/>
      <c r="DO694" s="7"/>
      <c r="DP694" s="7"/>
      <c r="DQ694" s="7"/>
      <c r="DR694" s="7"/>
      <c r="DS694" s="7"/>
      <c r="DT694" s="7"/>
      <c r="DU694" s="7"/>
      <c r="DV694" s="7"/>
      <c r="DW694" s="7"/>
      <c r="DX694" s="7"/>
      <c r="DY694" s="7"/>
      <c r="DZ694" s="7"/>
      <c r="EA694" s="7"/>
      <c r="EB694" s="7"/>
      <c r="EC694" s="7"/>
      <c r="ED694" s="7"/>
      <c r="EE694" s="7"/>
      <c r="EF694" s="7"/>
      <c r="EG694" s="7"/>
      <c r="EH694" s="7"/>
      <c r="EI694" s="7"/>
      <c r="EJ694" s="7"/>
      <c r="EK694" s="7"/>
      <c r="EL694" s="7"/>
      <c r="EM694" s="7"/>
      <c r="EN694" s="7"/>
      <c r="EO694" s="7"/>
      <c r="EP694" s="7"/>
      <c r="EQ694" s="7"/>
      <c r="ER694" s="7"/>
      <c r="ES694" s="7"/>
      <c r="ET694" s="7"/>
      <c r="EU694" s="7"/>
      <c r="EV694" s="7"/>
      <c r="EW694" s="7"/>
      <c r="EX694" s="7"/>
      <c r="EY694" s="7"/>
      <c r="EZ694" s="7"/>
    </row>
    <row r="695" spans="1:156" s="4" customFormat="1" ht="27" x14ac:dyDescent="0.2">
      <c r="A695" s="28" t="s">
        <v>462</v>
      </c>
      <c r="B695" s="44" t="s">
        <v>461</v>
      </c>
      <c r="C695" s="44"/>
      <c r="D695" s="44"/>
      <c r="E695" s="44"/>
      <c r="F695" s="38">
        <v>936.7</v>
      </c>
      <c r="G695" s="39">
        <f>SUM(G696)</f>
        <v>936.7</v>
      </c>
      <c r="H695" s="39">
        <f>SUM(H696)</f>
        <v>0</v>
      </c>
      <c r="I695" s="39">
        <f>SUM(I696)</f>
        <v>936.7</v>
      </c>
      <c r="J695" s="40">
        <f>SUM(J696)</f>
        <v>936.7</v>
      </c>
      <c r="K695" s="40">
        <f>SUM(K696)</f>
        <v>936.7</v>
      </c>
      <c r="L695" s="16">
        <v>936.7</v>
      </c>
      <c r="M695" s="16">
        <v>936.7</v>
      </c>
      <c r="N695" s="14"/>
      <c r="O695" s="85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7"/>
      <c r="BX695" s="7"/>
      <c r="BY695" s="7"/>
      <c r="BZ695" s="7"/>
      <c r="CA695" s="7"/>
      <c r="CB695" s="7"/>
      <c r="CC695" s="7"/>
      <c r="CD695" s="7"/>
      <c r="CE695" s="7"/>
      <c r="CF695" s="7"/>
      <c r="CG695" s="7"/>
      <c r="CH695" s="7"/>
      <c r="CI695" s="7"/>
      <c r="CJ695" s="7"/>
      <c r="CK695" s="7"/>
      <c r="CL695" s="7"/>
      <c r="CM695" s="7"/>
      <c r="CN695" s="7"/>
      <c r="CO695" s="7"/>
      <c r="CP695" s="7"/>
      <c r="CQ695" s="7"/>
      <c r="CR695" s="7"/>
      <c r="CS695" s="7"/>
      <c r="CT695" s="7"/>
      <c r="CU695" s="7"/>
      <c r="CV695" s="7"/>
      <c r="CW695" s="7"/>
      <c r="CX695" s="7"/>
      <c r="CY695" s="7"/>
      <c r="CZ695" s="7"/>
      <c r="DA695" s="7"/>
      <c r="DB695" s="7"/>
      <c r="DC695" s="7"/>
      <c r="DD695" s="7"/>
      <c r="DE695" s="7"/>
      <c r="DF695" s="7"/>
      <c r="DG695" s="7"/>
      <c r="DH695" s="7"/>
      <c r="DI695" s="7"/>
      <c r="DJ695" s="7"/>
      <c r="DK695" s="7"/>
      <c r="DL695" s="7"/>
      <c r="DM695" s="7"/>
      <c r="DN695" s="7"/>
      <c r="DO695" s="7"/>
      <c r="DP695" s="7"/>
      <c r="DQ695" s="7"/>
      <c r="DR695" s="7"/>
      <c r="DS695" s="7"/>
      <c r="DT695" s="7"/>
      <c r="DU695" s="7"/>
      <c r="DV695" s="7"/>
      <c r="DW695" s="7"/>
      <c r="DX695" s="7"/>
      <c r="DY695" s="7"/>
      <c r="DZ695" s="7"/>
      <c r="EA695" s="7"/>
      <c r="EB695" s="7"/>
      <c r="EC695" s="7"/>
      <c r="ED695" s="7"/>
      <c r="EE695" s="7"/>
      <c r="EF695" s="7"/>
      <c r="EG695" s="7"/>
      <c r="EH695" s="7"/>
      <c r="EI695" s="7"/>
      <c r="EJ695" s="7"/>
      <c r="EK695" s="7"/>
      <c r="EL695" s="7"/>
      <c r="EM695" s="7"/>
      <c r="EN695" s="7"/>
      <c r="EO695" s="7"/>
      <c r="EP695" s="7"/>
      <c r="EQ695" s="7"/>
      <c r="ER695" s="7"/>
      <c r="ES695" s="7"/>
      <c r="ET695" s="7"/>
      <c r="EU695" s="7"/>
      <c r="EV695" s="7"/>
      <c r="EW695" s="7"/>
      <c r="EX695" s="7"/>
      <c r="EY695" s="7"/>
      <c r="EZ695" s="7"/>
    </row>
    <row r="696" spans="1:156" s="4" customFormat="1" ht="27" x14ac:dyDescent="0.2">
      <c r="A696" s="28" t="s">
        <v>464</v>
      </c>
      <c r="B696" s="44" t="s">
        <v>463</v>
      </c>
      <c r="C696" s="44"/>
      <c r="D696" s="44"/>
      <c r="E696" s="44"/>
      <c r="F696" s="38">
        <v>936.7</v>
      </c>
      <c r="G696" s="39">
        <f>SUM(G697:G701)</f>
        <v>936.7</v>
      </c>
      <c r="H696" s="39">
        <f>SUM(H697:H701)</f>
        <v>0</v>
      </c>
      <c r="I696" s="39">
        <f>SUM(I697:I701)</f>
        <v>936.7</v>
      </c>
      <c r="J696" s="40">
        <f>SUM(J697:J701)</f>
        <v>936.7</v>
      </c>
      <c r="K696" s="40">
        <f>SUM(K697:K701)</f>
        <v>936.7</v>
      </c>
      <c r="L696" s="16">
        <v>936.7</v>
      </c>
      <c r="M696" s="16">
        <v>936.7</v>
      </c>
      <c r="N696" s="14"/>
      <c r="O696" s="85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7"/>
      <c r="BW696" s="7"/>
      <c r="BX696" s="7"/>
      <c r="BY696" s="7"/>
      <c r="BZ696" s="7"/>
      <c r="CA696" s="7"/>
      <c r="CB696" s="7"/>
      <c r="CC696" s="7"/>
      <c r="CD696" s="7"/>
      <c r="CE696" s="7"/>
      <c r="CF696" s="7"/>
      <c r="CG696" s="7"/>
      <c r="CH696" s="7"/>
      <c r="CI696" s="7"/>
      <c r="CJ696" s="7"/>
      <c r="CK696" s="7"/>
      <c r="CL696" s="7"/>
      <c r="CM696" s="7"/>
      <c r="CN696" s="7"/>
      <c r="CO696" s="7"/>
      <c r="CP696" s="7"/>
      <c r="CQ696" s="7"/>
      <c r="CR696" s="7"/>
      <c r="CS696" s="7"/>
      <c r="CT696" s="7"/>
      <c r="CU696" s="7"/>
      <c r="CV696" s="7"/>
      <c r="CW696" s="7"/>
      <c r="CX696" s="7"/>
      <c r="CY696" s="7"/>
      <c r="CZ696" s="7"/>
      <c r="DA696" s="7"/>
      <c r="DB696" s="7"/>
      <c r="DC696" s="7"/>
      <c r="DD696" s="7"/>
      <c r="DE696" s="7"/>
      <c r="DF696" s="7"/>
      <c r="DG696" s="7"/>
      <c r="DH696" s="7"/>
      <c r="DI696" s="7"/>
      <c r="DJ696" s="7"/>
      <c r="DK696" s="7"/>
      <c r="DL696" s="7"/>
      <c r="DM696" s="7"/>
      <c r="DN696" s="7"/>
      <c r="DO696" s="7"/>
      <c r="DP696" s="7"/>
      <c r="DQ696" s="7"/>
      <c r="DR696" s="7"/>
      <c r="DS696" s="7"/>
      <c r="DT696" s="7"/>
      <c r="DU696" s="7"/>
      <c r="DV696" s="7"/>
      <c r="DW696" s="7"/>
      <c r="DX696" s="7"/>
      <c r="DY696" s="7"/>
      <c r="DZ696" s="7"/>
      <c r="EA696" s="7"/>
      <c r="EB696" s="7"/>
      <c r="EC696" s="7"/>
      <c r="ED696" s="7"/>
      <c r="EE696" s="7"/>
      <c r="EF696" s="7"/>
      <c r="EG696" s="7"/>
      <c r="EH696" s="7"/>
      <c r="EI696" s="7"/>
      <c r="EJ696" s="7"/>
      <c r="EK696" s="7"/>
      <c r="EL696" s="7"/>
      <c r="EM696" s="7"/>
      <c r="EN696" s="7"/>
      <c r="EO696" s="7"/>
      <c r="EP696" s="7"/>
      <c r="EQ696" s="7"/>
      <c r="ER696" s="7"/>
      <c r="ES696" s="7"/>
      <c r="ET696" s="7"/>
      <c r="EU696" s="7"/>
      <c r="EV696" s="7"/>
      <c r="EW696" s="7"/>
      <c r="EX696" s="7"/>
      <c r="EY696" s="7"/>
      <c r="EZ696" s="7"/>
    </row>
    <row r="697" spans="1:156" s="4" customFormat="1" x14ac:dyDescent="0.2">
      <c r="A697" s="128" t="s">
        <v>587</v>
      </c>
      <c r="B697" s="74" t="s">
        <v>463</v>
      </c>
      <c r="C697" s="74" t="s">
        <v>136</v>
      </c>
      <c r="D697" s="74" t="s">
        <v>137</v>
      </c>
      <c r="E697" s="74" t="s">
        <v>140</v>
      </c>
      <c r="F697" s="41">
        <v>593.5</v>
      </c>
      <c r="G697" s="33">
        <v>593.5</v>
      </c>
      <c r="H697" s="33"/>
      <c r="I697" s="33">
        <f>G697-H697</f>
        <v>593.5</v>
      </c>
      <c r="J697" s="87">
        <f t="shared" ref="J697:K701" si="105">ROUND(I697*1,3)</f>
        <v>593.5</v>
      </c>
      <c r="K697" s="87">
        <f t="shared" si="105"/>
        <v>593.5</v>
      </c>
      <c r="L697" s="18">
        <v>593.5</v>
      </c>
      <c r="M697" s="18">
        <v>593.5</v>
      </c>
      <c r="N697" s="14"/>
      <c r="O697" s="85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7"/>
      <c r="BW697" s="7"/>
      <c r="BX697" s="7"/>
      <c r="BY697" s="7"/>
      <c r="BZ697" s="7"/>
      <c r="CA697" s="7"/>
      <c r="CB697" s="7"/>
      <c r="CC697" s="7"/>
      <c r="CD697" s="7"/>
      <c r="CE697" s="7"/>
      <c r="CF697" s="7"/>
      <c r="CG697" s="7"/>
      <c r="CH697" s="7"/>
      <c r="CI697" s="7"/>
      <c r="CJ697" s="7"/>
      <c r="CK697" s="7"/>
      <c r="CL697" s="7"/>
      <c r="CM697" s="7"/>
      <c r="CN697" s="7"/>
      <c r="CO697" s="7"/>
      <c r="CP697" s="7"/>
      <c r="CQ697" s="7"/>
      <c r="CR697" s="7"/>
      <c r="CS697" s="7"/>
      <c r="CT697" s="7"/>
      <c r="CU697" s="7"/>
      <c r="CV697" s="7"/>
      <c r="CW697" s="7"/>
      <c r="CX697" s="7"/>
      <c r="CY697" s="7"/>
      <c r="CZ697" s="7"/>
      <c r="DA697" s="7"/>
      <c r="DB697" s="7"/>
      <c r="DC697" s="7"/>
      <c r="DD697" s="7"/>
      <c r="DE697" s="7"/>
      <c r="DF697" s="7"/>
      <c r="DG697" s="7"/>
      <c r="DH697" s="7"/>
      <c r="DI697" s="7"/>
      <c r="DJ697" s="7"/>
      <c r="DK697" s="7"/>
      <c r="DL697" s="7"/>
      <c r="DM697" s="7"/>
      <c r="DN697" s="7"/>
      <c r="DO697" s="7"/>
      <c r="DP697" s="7"/>
      <c r="DQ697" s="7"/>
      <c r="DR697" s="7"/>
      <c r="DS697" s="7"/>
      <c r="DT697" s="7"/>
      <c r="DU697" s="7"/>
      <c r="DV697" s="7"/>
      <c r="DW697" s="7"/>
      <c r="DX697" s="7"/>
      <c r="DY697" s="7"/>
      <c r="DZ697" s="7"/>
      <c r="EA697" s="7"/>
      <c r="EB697" s="7"/>
      <c r="EC697" s="7"/>
      <c r="ED697" s="7"/>
      <c r="EE697" s="7"/>
      <c r="EF697" s="7"/>
      <c r="EG697" s="7"/>
      <c r="EH697" s="7"/>
      <c r="EI697" s="7"/>
      <c r="EJ697" s="7"/>
      <c r="EK697" s="7"/>
      <c r="EL697" s="7"/>
      <c r="EM697" s="7"/>
      <c r="EN697" s="7"/>
      <c r="EO697" s="7"/>
      <c r="EP697" s="7"/>
      <c r="EQ697" s="7"/>
      <c r="ER697" s="7"/>
      <c r="ES697" s="7"/>
      <c r="ET697" s="7"/>
      <c r="EU697" s="7"/>
      <c r="EV697" s="7"/>
      <c r="EW697" s="7"/>
      <c r="EX697" s="7"/>
      <c r="EY697" s="7"/>
      <c r="EZ697" s="7"/>
    </row>
    <row r="698" spans="1:156" s="4" customFormat="1" x14ac:dyDescent="0.2">
      <c r="A698" s="126"/>
      <c r="B698" s="74" t="s">
        <v>463</v>
      </c>
      <c r="C698" s="74" t="s">
        <v>136</v>
      </c>
      <c r="D698" s="74" t="s">
        <v>137</v>
      </c>
      <c r="E698" s="74" t="s">
        <v>143</v>
      </c>
      <c r="F698" s="41">
        <v>179.2</v>
      </c>
      <c r="G698" s="33">
        <v>179.2</v>
      </c>
      <c r="H698" s="33"/>
      <c r="I698" s="33">
        <f>G698-H698</f>
        <v>179.2</v>
      </c>
      <c r="J698" s="87">
        <f t="shared" si="105"/>
        <v>179.2</v>
      </c>
      <c r="K698" s="87">
        <f t="shared" si="105"/>
        <v>179.2</v>
      </c>
      <c r="L698" s="18">
        <v>179.2</v>
      </c>
      <c r="M698" s="18">
        <v>179.2</v>
      </c>
      <c r="N698" s="14"/>
      <c r="O698" s="85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  <c r="BX698" s="7"/>
      <c r="BY698" s="7"/>
      <c r="BZ698" s="7"/>
      <c r="CA698" s="7"/>
      <c r="CB698" s="7"/>
      <c r="CC698" s="7"/>
      <c r="CD698" s="7"/>
      <c r="CE698" s="7"/>
      <c r="CF698" s="7"/>
      <c r="CG698" s="7"/>
      <c r="CH698" s="7"/>
      <c r="CI698" s="7"/>
      <c r="CJ698" s="7"/>
      <c r="CK698" s="7"/>
      <c r="CL698" s="7"/>
      <c r="CM698" s="7"/>
      <c r="CN698" s="7"/>
      <c r="CO698" s="7"/>
      <c r="CP698" s="7"/>
      <c r="CQ698" s="7"/>
      <c r="CR698" s="7"/>
      <c r="CS698" s="7"/>
      <c r="CT698" s="7"/>
      <c r="CU698" s="7"/>
      <c r="CV698" s="7"/>
      <c r="CW698" s="7"/>
      <c r="CX698" s="7"/>
      <c r="CY698" s="7"/>
      <c r="CZ698" s="7"/>
      <c r="DA698" s="7"/>
      <c r="DB698" s="7"/>
      <c r="DC698" s="7"/>
      <c r="DD698" s="7"/>
      <c r="DE698" s="7"/>
      <c r="DF698" s="7"/>
      <c r="DG698" s="7"/>
      <c r="DH698" s="7"/>
      <c r="DI698" s="7"/>
      <c r="DJ698" s="7"/>
      <c r="DK698" s="7"/>
      <c r="DL698" s="7"/>
      <c r="DM698" s="7"/>
      <c r="DN698" s="7"/>
      <c r="DO698" s="7"/>
      <c r="DP698" s="7"/>
      <c r="DQ698" s="7"/>
      <c r="DR698" s="7"/>
      <c r="DS698" s="7"/>
      <c r="DT698" s="7"/>
      <c r="DU698" s="7"/>
      <c r="DV698" s="7"/>
      <c r="DW698" s="7"/>
      <c r="DX698" s="7"/>
      <c r="DY698" s="7"/>
      <c r="DZ698" s="7"/>
      <c r="EA698" s="7"/>
      <c r="EB698" s="7"/>
      <c r="EC698" s="7"/>
      <c r="ED698" s="7"/>
      <c r="EE698" s="7"/>
      <c r="EF698" s="7"/>
      <c r="EG698" s="7"/>
      <c r="EH698" s="7"/>
      <c r="EI698" s="7"/>
      <c r="EJ698" s="7"/>
      <c r="EK698" s="7"/>
      <c r="EL698" s="7"/>
      <c r="EM698" s="7"/>
      <c r="EN698" s="7"/>
      <c r="EO698" s="7"/>
      <c r="EP698" s="7"/>
      <c r="EQ698" s="7"/>
      <c r="ER698" s="7"/>
      <c r="ES698" s="7"/>
      <c r="ET698" s="7"/>
      <c r="EU698" s="7"/>
      <c r="EV698" s="7"/>
      <c r="EW698" s="7"/>
      <c r="EX698" s="7"/>
      <c r="EY698" s="7"/>
      <c r="EZ698" s="7"/>
    </row>
    <row r="699" spans="1:156" s="4" customFormat="1" x14ac:dyDescent="0.2">
      <c r="A699" s="126"/>
      <c r="B699" s="74" t="s">
        <v>463</v>
      </c>
      <c r="C699" s="74" t="s">
        <v>136</v>
      </c>
      <c r="D699" s="74" t="s">
        <v>137</v>
      </c>
      <c r="E699" s="74" t="s">
        <v>144</v>
      </c>
      <c r="F699" s="41">
        <v>35</v>
      </c>
      <c r="G699" s="33">
        <v>35</v>
      </c>
      <c r="H699" s="33"/>
      <c r="I699" s="33">
        <f>G699-H699</f>
        <v>35</v>
      </c>
      <c r="J699" s="87">
        <f t="shared" si="105"/>
        <v>35</v>
      </c>
      <c r="K699" s="87">
        <f t="shared" si="105"/>
        <v>35</v>
      </c>
      <c r="L699" s="18">
        <v>35</v>
      </c>
      <c r="M699" s="18">
        <v>35</v>
      </c>
      <c r="N699" s="14"/>
      <c r="O699" s="85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7"/>
      <c r="CA699" s="7"/>
      <c r="CB699" s="7"/>
      <c r="CC699" s="7"/>
      <c r="CD699" s="7"/>
      <c r="CE699" s="7"/>
      <c r="CF699" s="7"/>
      <c r="CG699" s="7"/>
      <c r="CH699" s="7"/>
      <c r="CI699" s="7"/>
      <c r="CJ699" s="7"/>
      <c r="CK699" s="7"/>
      <c r="CL699" s="7"/>
      <c r="CM699" s="7"/>
      <c r="CN699" s="7"/>
      <c r="CO699" s="7"/>
      <c r="CP699" s="7"/>
      <c r="CQ699" s="7"/>
      <c r="CR699" s="7"/>
      <c r="CS699" s="7"/>
      <c r="CT699" s="7"/>
      <c r="CU699" s="7"/>
      <c r="CV699" s="7"/>
      <c r="CW699" s="7"/>
      <c r="CX699" s="7"/>
      <c r="CY699" s="7"/>
      <c r="CZ699" s="7"/>
      <c r="DA699" s="7"/>
      <c r="DB699" s="7"/>
      <c r="DC699" s="7"/>
      <c r="DD699" s="7"/>
      <c r="DE699" s="7"/>
      <c r="DF699" s="7"/>
      <c r="DG699" s="7"/>
      <c r="DH699" s="7"/>
      <c r="DI699" s="7"/>
      <c r="DJ699" s="7"/>
      <c r="DK699" s="7"/>
      <c r="DL699" s="7"/>
      <c r="DM699" s="7"/>
      <c r="DN699" s="7"/>
      <c r="DO699" s="7"/>
      <c r="DP699" s="7"/>
      <c r="DQ699" s="7"/>
      <c r="DR699" s="7"/>
      <c r="DS699" s="7"/>
      <c r="DT699" s="7"/>
      <c r="DU699" s="7"/>
      <c r="DV699" s="7"/>
      <c r="DW699" s="7"/>
      <c r="DX699" s="7"/>
      <c r="DY699" s="7"/>
      <c r="DZ699" s="7"/>
      <c r="EA699" s="7"/>
      <c r="EB699" s="7"/>
      <c r="EC699" s="7"/>
      <c r="ED699" s="7"/>
      <c r="EE699" s="7"/>
      <c r="EF699" s="7"/>
      <c r="EG699" s="7"/>
      <c r="EH699" s="7"/>
      <c r="EI699" s="7"/>
      <c r="EJ699" s="7"/>
      <c r="EK699" s="7"/>
      <c r="EL699" s="7"/>
      <c r="EM699" s="7"/>
      <c r="EN699" s="7"/>
      <c r="EO699" s="7"/>
      <c r="EP699" s="7"/>
      <c r="EQ699" s="7"/>
      <c r="ER699" s="7"/>
      <c r="ES699" s="7"/>
      <c r="ET699" s="7"/>
      <c r="EU699" s="7"/>
      <c r="EV699" s="7"/>
      <c r="EW699" s="7"/>
      <c r="EX699" s="7"/>
      <c r="EY699" s="7"/>
      <c r="EZ699" s="7"/>
    </row>
    <row r="700" spans="1:156" s="4" customFormat="1" x14ac:dyDescent="0.2">
      <c r="A700" s="126"/>
      <c r="B700" s="74" t="s">
        <v>463</v>
      </c>
      <c r="C700" s="74" t="s">
        <v>136</v>
      </c>
      <c r="D700" s="74" t="s">
        <v>137</v>
      </c>
      <c r="E700" s="74" t="s">
        <v>29</v>
      </c>
      <c r="F700" s="41">
        <v>21</v>
      </c>
      <c r="G700" s="33">
        <v>21</v>
      </c>
      <c r="H700" s="33"/>
      <c r="I700" s="33">
        <f>G700-H700</f>
        <v>21</v>
      </c>
      <c r="J700" s="87">
        <f t="shared" si="105"/>
        <v>21</v>
      </c>
      <c r="K700" s="87">
        <f t="shared" si="105"/>
        <v>21</v>
      </c>
      <c r="L700" s="18">
        <v>21</v>
      </c>
      <c r="M700" s="18">
        <v>21</v>
      </c>
      <c r="N700" s="14"/>
      <c r="O700" s="85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  <c r="BY700" s="7"/>
      <c r="BZ700" s="7"/>
      <c r="CA700" s="7"/>
      <c r="CB700" s="7"/>
      <c r="CC700" s="7"/>
      <c r="CD700" s="7"/>
      <c r="CE700" s="7"/>
      <c r="CF700" s="7"/>
      <c r="CG700" s="7"/>
      <c r="CH700" s="7"/>
      <c r="CI700" s="7"/>
      <c r="CJ700" s="7"/>
      <c r="CK700" s="7"/>
      <c r="CL700" s="7"/>
      <c r="CM700" s="7"/>
      <c r="CN700" s="7"/>
      <c r="CO700" s="7"/>
      <c r="CP700" s="7"/>
      <c r="CQ700" s="7"/>
      <c r="CR700" s="7"/>
      <c r="CS700" s="7"/>
      <c r="CT700" s="7"/>
      <c r="CU700" s="7"/>
      <c r="CV700" s="7"/>
      <c r="CW700" s="7"/>
      <c r="CX700" s="7"/>
      <c r="CY700" s="7"/>
      <c r="CZ700" s="7"/>
      <c r="DA700" s="7"/>
      <c r="DB700" s="7"/>
      <c r="DC700" s="7"/>
      <c r="DD700" s="7"/>
      <c r="DE700" s="7"/>
      <c r="DF700" s="7"/>
      <c r="DG700" s="7"/>
      <c r="DH700" s="7"/>
      <c r="DI700" s="7"/>
      <c r="DJ700" s="7"/>
      <c r="DK700" s="7"/>
      <c r="DL700" s="7"/>
      <c r="DM700" s="7"/>
      <c r="DN700" s="7"/>
      <c r="DO700" s="7"/>
      <c r="DP700" s="7"/>
      <c r="DQ700" s="7"/>
      <c r="DR700" s="7"/>
      <c r="DS700" s="7"/>
      <c r="DT700" s="7"/>
      <c r="DU700" s="7"/>
      <c r="DV700" s="7"/>
      <c r="DW700" s="7"/>
      <c r="DX700" s="7"/>
      <c r="DY700" s="7"/>
      <c r="DZ700" s="7"/>
      <c r="EA700" s="7"/>
      <c r="EB700" s="7"/>
      <c r="EC700" s="7"/>
      <c r="ED700" s="7"/>
      <c r="EE700" s="7"/>
      <c r="EF700" s="7"/>
      <c r="EG700" s="7"/>
      <c r="EH700" s="7"/>
      <c r="EI700" s="7"/>
      <c r="EJ700" s="7"/>
      <c r="EK700" s="7"/>
      <c r="EL700" s="7"/>
      <c r="EM700" s="7"/>
      <c r="EN700" s="7"/>
      <c r="EO700" s="7"/>
      <c r="EP700" s="7"/>
      <c r="EQ700" s="7"/>
      <c r="ER700" s="7"/>
      <c r="ES700" s="7"/>
      <c r="ET700" s="7"/>
      <c r="EU700" s="7"/>
      <c r="EV700" s="7"/>
      <c r="EW700" s="7"/>
      <c r="EX700" s="7"/>
      <c r="EY700" s="7"/>
      <c r="EZ700" s="7"/>
    </row>
    <row r="701" spans="1:156" s="4" customFormat="1" x14ac:dyDescent="0.2">
      <c r="A701" s="127"/>
      <c r="B701" s="74" t="s">
        <v>463</v>
      </c>
      <c r="C701" s="74" t="s">
        <v>136</v>
      </c>
      <c r="D701" s="74" t="s">
        <v>137</v>
      </c>
      <c r="E701" s="74" t="s">
        <v>39</v>
      </c>
      <c r="F701" s="41">
        <v>108</v>
      </c>
      <c r="G701" s="33">
        <v>108</v>
      </c>
      <c r="H701" s="33"/>
      <c r="I701" s="33">
        <f>G701-H701</f>
        <v>108</v>
      </c>
      <c r="J701" s="87">
        <f t="shared" si="105"/>
        <v>108</v>
      </c>
      <c r="K701" s="87">
        <f t="shared" si="105"/>
        <v>108</v>
      </c>
      <c r="L701" s="18">
        <v>108</v>
      </c>
      <c r="M701" s="18">
        <v>108</v>
      </c>
      <c r="N701" s="14"/>
      <c r="O701" s="85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7"/>
      <c r="BZ701" s="7"/>
      <c r="CA701" s="7"/>
      <c r="CB701" s="7"/>
      <c r="CC701" s="7"/>
      <c r="CD701" s="7"/>
      <c r="CE701" s="7"/>
      <c r="CF701" s="7"/>
      <c r="CG701" s="7"/>
      <c r="CH701" s="7"/>
      <c r="CI701" s="7"/>
      <c r="CJ701" s="7"/>
      <c r="CK701" s="7"/>
      <c r="CL701" s="7"/>
      <c r="CM701" s="7"/>
      <c r="CN701" s="7"/>
      <c r="CO701" s="7"/>
      <c r="CP701" s="7"/>
      <c r="CQ701" s="7"/>
      <c r="CR701" s="7"/>
      <c r="CS701" s="7"/>
      <c r="CT701" s="7"/>
      <c r="CU701" s="7"/>
      <c r="CV701" s="7"/>
      <c r="CW701" s="7"/>
      <c r="CX701" s="7"/>
      <c r="CY701" s="7"/>
      <c r="CZ701" s="7"/>
      <c r="DA701" s="7"/>
      <c r="DB701" s="7"/>
      <c r="DC701" s="7"/>
      <c r="DD701" s="7"/>
      <c r="DE701" s="7"/>
      <c r="DF701" s="7"/>
      <c r="DG701" s="7"/>
      <c r="DH701" s="7"/>
      <c r="DI701" s="7"/>
      <c r="DJ701" s="7"/>
      <c r="DK701" s="7"/>
      <c r="DL701" s="7"/>
      <c r="DM701" s="7"/>
      <c r="DN701" s="7"/>
      <c r="DO701" s="7"/>
      <c r="DP701" s="7"/>
      <c r="DQ701" s="7"/>
      <c r="DR701" s="7"/>
      <c r="DS701" s="7"/>
      <c r="DT701" s="7"/>
      <c r="DU701" s="7"/>
      <c r="DV701" s="7"/>
      <c r="DW701" s="7"/>
      <c r="DX701" s="7"/>
      <c r="DY701" s="7"/>
      <c r="DZ701" s="7"/>
      <c r="EA701" s="7"/>
      <c r="EB701" s="7"/>
      <c r="EC701" s="7"/>
      <c r="ED701" s="7"/>
      <c r="EE701" s="7"/>
      <c r="EF701" s="7"/>
      <c r="EG701" s="7"/>
      <c r="EH701" s="7"/>
      <c r="EI701" s="7"/>
      <c r="EJ701" s="7"/>
      <c r="EK701" s="7"/>
      <c r="EL701" s="7"/>
      <c r="EM701" s="7"/>
      <c r="EN701" s="7"/>
      <c r="EO701" s="7"/>
      <c r="EP701" s="7"/>
      <c r="EQ701" s="7"/>
      <c r="ER701" s="7"/>
      <c r="ES701" s="7"/>
      <c r="ET701" s="7"/>
      <c r="EU701" s="7"/>
      <c r="EV701" s="7"/>
      <c r="EW701" s="7"/>
      <c r="EX701" s="7"/>
      <c r="EY701" s="7"/>
      <c r="EZ701" s="7"/>
    </row>
    <row r="702" spans="1:156" s="7" customFormat="1" ht="13.5" x14ac:dyDescent="0.2">
      <c r="A702" s="88" t="s">
        <v>466</v>
      </c>
      <c r="B702" s="89" t="s">
        <v>465</v>
      </c>
      <c r="C702" s="89"/>
      <c r="D702" s="89"/>
      <c r="E702" s="89"/>
      <c r="F702" s="40">
        <f t="shared" ref="F702:K702" si="106">SUM(F703:F708)</f>
        <v>35350</v>
      </c>
      <c r="G702" s="40">
        <f t="shared" si="106"/>
        <v>34263.084999999999</v>
      </c>
      <c r="H702" s="40">
        <f t="shared" si="106"/>
        <v>-175</v>
      </c>
      <c r="I702" s="40">
        <f t="shared" si="106"/>
        <v>34438.084999999999</v>
      </c>
      <c r="J702" s="40">
        <f t="shared" si="106"/>
        <v>34493.919000000002</v>
      </c>
      <c r="K702" s="40">
        <f t="shared" si="106"/>
        <v>34442.919000000009</v>
      </c>
      <c r="L702" s="15">
        <v>33460.699999999997</v>
      </c>
      <c r="M702" s="15">
        <v>33518.6</v>
      </c>
      <c r="N702" s="20"/>
      <c r="O702" s="103"/>
    </row>
    <row r="703" spans="1:156" s="8" customFormat="1" x14ac:dyDescent="0.2">
      <c r="A703" s="91" t="s">
        <v>561</v>
      </c>
      <c r="B703" s="92"/>
      <c r="C703" s="93">
        <v>901</v>
      </c>
      <c r="D703" s="90"/>
      <c r="E703" s="90"/>
      <c r="F703" s="42">
        <f t="shared" ref="F703:K703" si="107">SUM(F710,F714,F718:F726)</f>
        <v>28998.299999999996</v>
      </c>
      <c r="G703" s="42">
        <f t="shared" si="107"/>
        <v>29051.384999999998</v>
      </c>
      <c r="H703" s="42">
        <f t="shared" si="107"/>
        <v>0</v>
      </c>
      <c r="I703" s="42">
        <f t="shared" si="107"/>
        <v>29051.384999999998</v>
      </c>
      <c r="J703" s="43">
        <f t="shared" si="107"/>
        <v>29106.067999999999</v>
      </c>
      <c r="K703" s="43">
        <f t="shared" si="107"/>
        <v>29055.068000000003</v>
      </c>
      <c r="L703" s="105"/>
      <c r="M703" s="105"/>
      <c r="N703" s="106"/>
      <c r="O703" s="103"/>
    </row>
    <row r="704" spans="1:156" s="8" customFormat="1" x14ac:dyDescent="0.2">
      <c r="A704" s="91" t="s">
        <v>562</v>
      </c>
      <c r="B704" s="92"/>
      <c r="C704" s="93">
        <v>905</v>
      </c>
      <c r="D704" s="90"/>
      <c r="E704" s="90"/>
      <c r="F704" s="42">
        <f t="shared" ref="F704:K704" si="108">SUM(F727:F734)</f>
        <v>1087.1999999999998</v>
      </c>
      <c r="G704" s="42">
        <f t="shared" si="108"/>
        <v>1087.1999999999998</v>
      </c>
      <c r="H704" s="42">
        <f t="shared" si="108"/>
        <v>0</v>
      </c>
      <c r="I704" s="42">
        <f t="shared" si="108"/>
        <v>1087.1999999999998</v>
      </c>
      <c r="J704" s="43">
        <f t="shared" si="108"/>
        <v>1087.1999999999998</v>
      </c>
      <c r="K704" s="43">
        <f t="shared" si="108"/>
        <v>1087.1999999999998</v>
      </c>
      <c r="L704" s="105"/>
      <c r="M704" s="105"/>
      <c r="N704" s="106"/>
      <c r="O704" s="103"/>
    </row>
    <row r="705" spans="1:156" s="8" customFormat="1" x14ac:dyDescent="0.2">
      <c r="A705" s="91" t="s">
        <v>563</v>
      </c>
      <c r="B705" s="92"/>
      <c r="C705" s="93">
        <v>906</v>
      </c>
      <c r="D705" s="90"/>
      <c r="E705" s="90"/>
      <c r="F705" s="42">
        <f t="shared" ref="F705:K705" si="109">SUM(F735:F741)</f>
        <v>1599.5</v>
      </c>
      <c r="G705" s="42">
        <f t="shared" si="109"/>
        <v>1599.5</v>
      </c>
      <c r="H705" s="42">
        <f t="shared" si="109"/>
        <v>0</v>
      </c>
      <c r="I705" s="42">
        <f t="shared" si="109"/>
        <v>1599.5</v>
      </c>
      <c r="J705" s="43">
        <f t="shared" si="109"/>
        <v>1600.6509999999998</v>
      </c>
      <c r="K705" s="43">
        <f t="shared" si="109"/>
        <v>1600.6510000000001</v>
      </c>
      <c r="L705" s="105"/>
      <c r="M705" s="105"/>
      <c r="N705" s="106"/>
      <c r="O705" s="103"/>
    </row>
    <row r="706" spans="1:156" s="8" customFormat="1" x14ac:dyDescent="0.2">
      <c r="A706" s="91" t="s">
        <v>566</v>
      </c>
      <c r="B706" s="92"/>
      <c r="C706" s="93">
        <v>907</v>
      </c>
      <c r="D706" s="90"/>
      <c r="E706" s="90"/>
      <c r="F706" s="42">
        <v>0</v>
      </c>
      <c r="G706" s="42">
        <v>0</v>
      </c>
      <c r="H706" s="42">
        <v>0</v>
      </c>
      <c r="I706" s="42">
        <v>0</v>
      </c>
      <c r="J706" s="43">
        <v>0</v>
      </c>
      <c r="K706" s="43">
        <v>0</v>
      </c>
      <c r="L706" s="105"/>
      <c r="M706" s="105"/>
      <c r="N706" s="106"/>
      <c r="O706" s="103"/>
    </row>
    <row r="707" spans="1:156" s="8" customFormat="1" x14ac:dyDescent="0.2">
      <c r="A707" s="91" t="s">
        <v>567</v>
      </c>
      <c r="B707" s="92"/>
      <c r="C707" s="93">
        <v>903</v>
      </c>
      <c r="D707" s="90"/>
      <c r="E707" s="90"/>
      <c r="F707" s="42">
        <v>0</v>
      </c>
      <c r="G707" s="42">
        <v>0</v>
      </c>
      <c r="H707" s="42">
        <v>0</v>
      </c>
      <c r="I707" s="42">
        <v>0</v>
      </c>
      <c r="J707" s="43">
        <v>0</v>
      </c>
      <c r="K707" s="43">
        <v>0</v>
      </c>
      <c r="L707" s="105"/>
      <c r="M707" s="105"/>
      <c r="N707" s="106"/>
      <c r="O707" s="103"/>
    </row>
    <row r="708" spans="1:156" s="8" customFormat="1" x14ac:dyDescent="0.2">
      <c r="A708" s="91" t="s">
        <v>568</v>
      </c>
      <c r="B708" s="92"/>
      <c r="C708" s="93">
        <v>902</v>
      </c>
      <c r="D708" s="90"/>
      <c r="E708" s="90"/>
      <c r="F708" s="42">
        <f t="shared" ref="F708:K708" si="110">SUM(F742:F745)</f>
        <v>3665</v>
      </c>
      <c r="G708" s="42">
        <f t="shared" si="110"/>
        <v>2525</v>
      </c>
      <c r="H708" s="42">
        <f t="shared" si="110"/>
        <v>-175</v>
      </c>
      <c r="I708" s="42">
        <f t="shared" si="110"/>
        <v>2700</v>
      </c>
      <c r="J708" s="43">
        <f t="shared" si="110"/>
        <v>2700</v>
      </c>
      <c r="K708" s="43">
        <f t="shared" si="110"/>
        <v>2700</v>
      </c>
      <c r="L708" s="105"/>
      <c r="M708" s="105"/>
      <c r="N708" s="106"/>
      <c r="O708" s="103"/>
    </row>
    <row r="709" spans="1:156" s="4" customFormat="1" ht="40.5" x14ac:dyDescent="0.2">
      <c r="A709" s="28" t="s">
        <v>468</v>
      </c>
      <c r="B709" s="44" t="s">
        <v>467</v>
      </c>
      <c r="C709" s="44"/>
      <c r="D709" s="44"/>
      <c r="E709" s="44"/>
      <c r="F709" s="38">
        <v>31685</v>
      </c>
      <c r="G709" s="39">
        <f>SUM(G710,G714,G717)</f>
        <v>31738.085000000003</v>
      </c>
      <c r="H709" s="39">
        <f>SUM(H710,H714,H717)</f>
        <v>0</v>
      </c>
      <c r="I709" s="39">
        <f>SUM(I710,I714,I717)</f>
        <v>31738.085000000003</v>
      </c>
      <c r="J709" s="40">
        <f>SUM(J710,J714,J717)</f>
        <v>31793.919000000002</v>
      </c>
      <c r="K709" s="40">
        <f>SUM(K710,K714,K717)</f>
        <v>31742.919000000009</v>
      </c>
      <c r="L709" s="16">
        <v>31460.7</v>
      </c>
      <c r="M709" s="16">
        <v>31518.6</v>
      </c>
      <c r="N709" s="14"/>
      <c r="O709" s="85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  <c r="BR709" s="7"/>
      <c r="BS709" s="7"/>
      <c r="BT709" s="7"/>
      <c r="BU709" s="7"/>
      <c r="BV709" s="7"/>
      <c r="BW709" s="7"/>
      <c r="BX709" s="7"/>
      <c r="BY709" s="7"/>
      <c r="BZ709" s="7"/>
      <c r="CA709" s="7"/>
      <c r="CB709" s="7"/>
      <c r="CC709" s="7"/>
      <c r="CD709" s="7"/>
      <c r="CE709" s="7"/>
      <c r="CF709" s="7"/>
      <c r="CG709" s="7"/>
      <c r="CH709" s="7"/>
      <c r="CI709" s="7"/>
      <c r="CJ709" s="7"/>
      <c r="CK709" s="7"/>
      <c r="CL709" s="7"/>
      <c r="CM709" s="7"/>
      <c r="CN709" s="7"/>
      <c r="CO709" s="7"/>
      <c r="CP709" s="7"/>
      <c r="CQ709" s="7"/>
      <c r="CR709" s="7"/>
      <c r="CS709" s="7"/>
      <c r="CT709" s="7"/>
      <c r="CU709" s="7"/>
      <c r="CV709" s="7"/>
      <c r="CW709" s="7"/>
      <c r="CX709" s="7"/>
      <c r="CY709" s="7"/>
      <c r="CZ709" s="7"/>
      <c r="DA709" s="7"/>
      <c r="DB709" s="7"/>
      <c r="DC709" s="7"/>
      <c r="DD709" s="7"/>
      <c r="DE709" s="7"/>
      <c r="DF709" s="7"/>
      <c r="DG709" s="7"/>
      <c r="DH709" s="7"/>
      <c r="DI709" s="7"/>
      <c r="DJ709" s="7"/>
      <c r="DK709" s="7"/>
      <c r="DL709" s="7"/>
      <c r="DM709" s="7"/>
      <c r="DN709" s="7"/>
      <c r="DO709" s="7"/>
      <c r="DP709" s="7"/>
      <c r="DQ709" s="7"/>
      <c r="DR709" s="7"/>
      <c r="DS709" s="7"/>
      <c r="DT709" s="7"/>
      <c r="DU709" s="7"/>
      <c r="DV709" s="7"/>
      <c r="DW709" s="7"/>
      <c r="DX709" s="7"/>
      <c r="DY709" s="7"/>
      <c r="DZ709" s="7"/>
      <c r="EA709" s="7"/>
      <c r="EB709" s="7"/>
      <c r="EC709" s="7"/>
      <c r="ED709" s="7"/>
      <c r="EE709" s="7"/>
      <c r="EF709" s="7"/>
      <c r="EG709" s="7"/>
      <c r="EH709" s="7"/>
      <c r="EI709" s="7"/>
      <c r="EJ709" s="7"/>
      <c r="EK709" s="7"/>
      <c r="EL709" s="7"/>
      <c r="EM709" s="7"/>
      <c r="EN709" s="7"/>
      <c r="EO709" s="7"/>
      <c r="EP709" s="7"/>
      <c r="EQ709" s="7"/>
      <c r="ER709" s="7"/>
      <c r="ES709" s="7"/>
      <c r="ET709" s="7"/>
      <c r="EU709" s="7"/>
      <c r="EV709" s="7"/>
      <c r="EW709" s="7"/>
      <c r="EX709" s="7"/>
      <c r="EY709" s="7"/>
      <c r="EZ709" s="7"/>
    </row>
    <row r="710" spans="1:156" s="4" customFormat="1" ht="13.5" x14ac:dyDescent="0.2">
      <c r="A710" s="28" t="s">
        <v>470</v>
      </c>
      <c r="B710" s="44" t="s">
        <v>469</v>
      </c>
      <c r="C710" s="44"/>
      <c r="D710" s="44"/>
      <c r="E710" s="44"/>
      <c r="F710" s="38">
        <v>2635.48</v>
      </c>
      <c r="G710" s="39">
        <f>SUM(G711:G713)</f>
        <v>2635.48</v>
      </c>
      <c r="H710" s="39">
        <f>SUM(H711:H713)</f>
        <v>0</v>
      </c>
      <c r="I710" s="39">
        <f>SUM(I711:I713)</f>
        <v>2635.48</v>
      </c>
      <c r="J710" s="40">
        <f>SUM(J711:J713)</f>
        <v>2635.48</v>
      </c>
      <c r="K710" s="40">
        <f>SUM(K711:K713)</f>
        <v>2635.48</v>
      </c>
      <c r="L710" s="16">
        <v>2635.48</v>
      </c>
      <c r="M710" s="16">
        <v>2635.48</v>
      </c>
      <c r="N710" s="14"/>
      <c r="O710" s="85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  <c r="BR710" s="7"/>
      <c r="BS710" s="7"/>
      <c r="BT710" s="7"/>
      <c r="BU710" s="7"/>
      <c r="BV710" s="7"/>
      <c r="BW710" s="7"/>
      <c r="BX710" s="7"/>
      <c r="BY710" s="7"/>
      <c r="BZ710" s="7"/>
      <c r="CA710" s="7"/>
      <c r="CB710" s="7"/>
      <c r="CC710" s="7"/>
      <c r="CD710" s="7"/>
      <c r="CE710" s="7"/>
      <c r="CF710" s="7"/>
      <c r="CG710" s="7"/>
      <c r="CH710" s="7"/>
      <c r="CI710" s="7"/>
      <c r="CJ710" s="7"/>
      <c r="CK710" s="7"/>
      <c r="CL710" s="7"/>
      <c r="CM710" s="7"/>
      <c r="CN710" s="7"/>
      <c r="CO710" s="7"/>
      <c r="CP710" s="7"/>
      <c r="CQ710" s="7"/>
      <c r="CR710" s="7"/>
      <c r="CS710" s="7"/>
      <c r="CT710" s="7"/>
      <c r="CU710" s="7"/>
      <c r="CV710" s="7"/>
      <c r="CW710" s="7"/>
      <c r="CX710" s="7"/>
      <c r="CY710" s="7"/>
      <c r="CZ710" s="7"/>
      <c r="DA710" s="7"/>
      <c r="DB710" s="7"/>
      <c r="DC710" s="7"/>
      <c r="DD710" s="7"/>
      <c r="DE710" s="7"/>
      <c r="DF710" s="7"/>
      <c r="DG710" s="7"/>
      <c r="DH710" s="7"/>
      <c r="DI710" s="7"/>
      <c r="DJ710" s="7"/>
      <c r="DK710" s="7"/>
      <c r="DL710" s="7"/>
      <c r="DM710" s="7"/>
      <c r="DN710" s="7"/>
      <c r="DO710" s="7"/>
      <c r="DP710" s="7"/>
      <c r="DQ710" s="7"/>
      <c r="DR710" s="7"/>
      <c r="DS710" s="7"/>
      <c r="DT710" s="7"/>
      <c r="DU710" s="7"/>
      <c r="DV710" s="7"/>
      <c r="DW710" s="7"/>
      <c r="DX710" s="7"/>
      <c r="DY710" s="7"/>
      <c r="DZ710" s="7"/>
      <c r="EA710" s="7"/>
      <c r="EB710" s="7"/>
      <c r="EC710" s="7"/>
      <c r="ED710" s="7"/>
      <c r="EE710" s="7"/>
      <c r="EF710" s="7"/>
      <c r="EG710" s="7"/>
      <c r="EH710" s="7"/>
      <c r="EI710" s="7"/>
      <c r="EJ710" s="7"/>
      <c r="EK710" s="7"/>
      <c r="EL710" s="7"/>
      <c r="EM710" s="7"/>
      <c r="EN710" s="7"/>
      <c r="EO710" s="7"/>
      <c r="EP710" s="7"/>
      <c r="EQ710" s="7"/>
      <c r="ER710" s="7"/>
      <c r="ES710" s="7"/>
      <c r="ET710" s="7"/>
      <c r="EU710" s="7"/>
      <c r="EV710" s="7"/>
      <c r="EW710" s="7"/>
      <c r="EX710" s="7"/>
      <c r="EY710" s="7"/>
      <c r="EZ710" s="7"/>
    </row>
    <row r="711" spans="1:156" s="4" customFormat="1" x14ac:dyDescent="0.2">
      <c r="A711" s="128" t="s">
        <v>561</v>
      </c>
      <c r="B711" s="74" t="s">
        <v>469</v>
      </c>
      <c r="C711" s="74" t="s">
        <v>45</v>
      </c>
      <c r="D711" s="74" t="s">
        <v>471</v>
      </c>
      <c r="E711" s="74" t="s">
        <v>187</v>
      </c>
      <c r="F711" s="41">
        <v>1796</v>
      </c>
      <c r="G711" s="33">
        <v>1796</v>
      </c>
      <c r="H711" s="33"/>
      <c r="I711" s="33">
        <f>G711-H711</f>
        <v>1796</v>
      </c>
      <c r="J711" s="87">
        <f t="shared" ref="J711:K713" si="111">ROUND(I711*1,3)</f>
        <v>1796</v>
      </c>
      <c r="K711" s="87">
        <f t="shared" si="111"/>
        <v>1796</v>
      </c>
      <c r="L711" s="18">
        <v>1796</v>
      </c>
      <c r="M711" s="18">
        <v>1796</v>
      </c>
      <c r="N711" s="14"/>
      <c r="O711" s="85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  <c r="BR711" s="7"/>
      <c r="BS711" s="7"/>
      <c r="BT711" s="7"/>
      <c r="BU711" s="7"/>
      <c r="BV711" s="7"/>
      <c r="BW711" s="7"/>
      <c r="BX711" s="7"/>
      <c r="BY711" s="7"/>
      <c r="BZ711" s="7"/>
      <c r="CA711" s="7"/>
      <c r="CB711" s="7"/>
      <c r="CC711" s="7"/>
      <c r="CD711" s="7"/>
      <c r="CE711" s="7"/>
      <c r="CF711" s="7"/>
      <c r="CG711" s="7"/>
      <c r="CH711" s="7"/>
      <c r="CI711" s="7"/>
      <c r="CJ711" s="7"/>
      <c r="CK711" s="7"/>
      <c r="CL711" s="7"/>
      <c r="CM711" s="7"/>
      <c r="CN711" s="7"/>
      <c r="CO711" s="7"/>
      <c r="CP711" s="7"/>
      <c r="CQ711" s="7"/>
      <c r="CR711" s="7"/>
      <c r="CS711" s="7"/>
      <c r="CT711" s="7"/>
      <c r="CU711" s="7"/>
      <c r="CV711" s="7"/>
      <c r="CW711" s="7"/>
      <c r="CX711" s="7"/>
      <c r="CY711" s="7"/>
      <c r="CZ711" s="7"/>
      <c r="DA711" s="7"/>
      <c r="DB711" s="7"/>
      <c r="DC711" s="7"/>
      <c r="DD711" s="7"/>
      <c r="DE711" s="7"/>
      <c r="DF711" s="7"/>
      <c r="DG711" s="7"/>
      <c r="DH711" s="7"/>
      <c r="DI711" s="7"/>
      <c r="DJ711" s="7"/>
      <c r="DK711" s="7"/>
      <c r="DL711" s="7"/>
      <c r="DM711" s="7"/>
      <c r="DN711" s="7"/>
      <c r="DO711" s="7"/>
      <c r="DP711" s="7"/>
      <c r="DQ711" s="7"/>
      <c r="DR711" s="7"/>
      <c r="DS711" s="7"/>
      <c r="DT711" s="7"/>
      <c r="DU711" s="7"/>
      <c r="DV711" s="7"/>
      <c r="DW711" s="7"/>
      <c r="DX711" s="7"/>
      <c r="DY711" s="7"/>
      <c r="DZ711" s="7"/>
      <c r="EA711" s="7"/>
      <c r="EB711" s="7"/>
      <c r="EC711" s="7"/>
      <c r="ED711" s="7"/>
      <c r="EE711" s="7"/>
      <c r="EF711" s="7"/>
      <c r="EG711" s="7"/>
      <c r="EH711" s="7"/>
      <c r="EI711" s="7"/>
      <c r="EJ711" s="7"/>
      <c r="EK711" s="7"/>
      <c r="EL711" s="7"/>
      <c r="EM711" s="7"/>
      <c r="EN711" s="7"/>
      <c r="EO711" s="7"/>
      <c r="EP711" s="7"/>
      <c r="EQ711" s="7"/>
      <c r="ER711" s="7"/>
      <c r="ES711" s="7"/>
      <c r="ET711" s="7"/>
      <c r="EU711" s="7"/>
      <c r="EV711" s="7"/>
      <c r="EW711" s="7"/>
      <c r="EX711" s="7"/>
      <c r="EY711" s="7"/>
      <c r="EZ711" s="7"/>
    </row>
    <row r="712" spans="1:156" s="4" customFormat="1" x14ac:dyDescent="0.2">
      <c r="A712" s="126"/>
      <c r="B712" s="74" t="s">
        <v>469</v>
      </c>
      <c r="C712" s="74" t="s">
        <v>45</v>
      </c>
      <c r="D712" s="74" t="s">
        <v>471</v>
      </c>
      <c r="E712" s="74" t="s">
        <v>188</v>
      </c>
      <c r="F712" s="41">
        <v>298.48</v>
      </c>
      <c r="G712" s="33">
        <v>298.48</v>
      </c>
      <c r="H712" s="33"/>
      <c r="I712" s="33">
        <f>G712-H712</f>
        <v>298.48</v>
      </c>
      <c r="J712" s="87">
        <f t="shared" si="111"/>
        <v>298.48</v>
      </c>
      <c r="K712" s="87">
        <f t="shared" si="111"/>
        <v>298.48</v>
      </c>
      <c r="L712" s="18">
        <v>298.48</v>
      </c>
      <c r="M712" s="18">
        <v>298.48</v>
      </c>
      <c r="N712" s="14"/>
      <c r="O712" s="85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  <c r="BR712" s="7"/>
      <c r="BS712" s="7"/>
      <c r="BT712" s="7"/>
      <c r="BU712" s="7"/>
      <c r="BV712" s="7"/>
      <c r="BW712" s="7"/>
      <c r="BX712" s="7"/>
      <c r="BY712" s="7"/>
      <c r="BZ712" s="7"/>
      <c r="CA712" s="7"/>
      <c r="CB712" s="7"/>
      <c r="CC712" s="7"/>
      <c r="CD712" s="7"/>
      <c r="CE712" s="7"/>
      <c r="CF712" s="7"/>
      <c r="CG712" s="7"/>
      <c r="CH712" s="7"/>
      <c r="CI712" s="7"/>
      <c r="CJ712" s="7"/>
      <c r="CK712" s="7"/>
      <c r="CL712" s="7"/>
      <c r="CM712" s="7"/>
      <c r="CN712" s="7"/>
      <c r="CO712" s="7"/>
      <c r="CP712" s="7"/>
      <c r="CQ712" s="7"/>
      <c r="CR712" s="7"/>
      <c r="CS712" s="7"/>
      <c r="CT712" s="7"/>
      <c r="CU712" s="7"/>
      <c r="CV712" s="7"/>
      <c r="CW712" s="7"/>
      <c r="CX712" s="7"/>
      <c r="CY712" s="7"/>
      <c r="CZ712" s="7"/>
      <c r="DA712" s="7"/>
      <c r="DB712" s="7"/>
      <c r="DC712" s="7"/>
      <c r="DD712" s="7"/>
      <c r="DE712" s="7"/>
      <c r="DF712" s="7"/>
      <c r="DG712" s="7"/>
      <c r="DH712" s="7"/>
      <c r="DI712" s="7"/>
      <c r="DJ712" s="7"/>
      <c r="DK712" s="7"/>
      <c r="DL712" s="7"/>
      <c r="DM712" s="7"/>
      <c r="DN712" s="7"/>
      <c r="DO712" s="7"/>
      <c r="DP712" s="7"/>
      <c r="DQ712" s="7"/>
      <c r="DR712" s="7"/>
      <c r="DS712" s="7"/>
      <c r="DT712" s="7"/>
      <c r="DU712" s="7"/>
      <c r="DV712" s="7"/>
      <c r="DW712" s="7"/>
      <c r="DX712" s="7"/>
      <c r="DY712" s="7"/>
      <c r="DZ712" s="7"/>
      <c r="EA712" s="7"/>
      <c r="EB712" s="7"/>
      <c r="EC712" s="7"/>
      <c r="ED712" s="7"/>
      <c r="EE712" s="7"/>
      <c r="EF712" s="7"/>
      <c r="EG712" s="7"/>
      <c r="EH712" s="7"/>
      <c r="EI712" s="7"/>
      <c r="EJ712" s="7"/>
      <c r="EK712" s="7"/>
      <c r="EL712" s="7"/>
      <c r="EM712" s="7"/>
      <c r="EN712" s="7"/>
      <c r="EO712" s="7"/>
      <c r="EP712" s="7"/>
      <c r="EQ712" s="7"/>
      <c r="ER712" s="7"/>
      <c r="ES712" s="7"/>
      <c r="ET712" s="7"/>
      <c r="EU712" s="7"/>
      <c r="EV712" s="7"/>
      <c r="EW712" s="7"/>
      <c r="EX712" s="7"/>
      <c r="EY712" s="7"/>
      <c r="EZ712" s="7"/>
    </row>
    <row r="713" spans="1:156" s="4" customFormat="1" x14ac:dyDescent="0.2">
      <c r="A713" s="127"/>
      <c r="B713" s="74" t="s">
        <v>469</v>
      </c>
      <c r="C713" s="74" t="s">
        <v>45</v>
      </c>
      <c r="D713" s="74" t="s">
        <v>471</v>
      </c>
      <c r="E713" s="74" t="s">
        <v>189</v>
      </c>
      <c r="F713" s="41">
        <v>541</v>
      </c>
      <c r="G713" s="33">
        <v>541</v>
      </c>
      <c r="H713" s="33"/>
      <c r="I713" s="33">
        <f>G713-H713</f>
        <v>541</v>
      </c>
      <c r="J713" s="87">
        <f t="shared" si="111"/>
        <v>541</v>
      </c>
      <c r="K713" s="87">
        <f t="shared" si="111"/>
        <v>541</v>
      </c>
      <c r="L713" s="18">
        <v>541</v>
      </c>
      <c r="M713" s="18">
        <v>541</v>
      </c>
      <c r="N713" s="14"/>
      <c r="O713" s="85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  <c r="BR713" s="7"/>
      <c r="BS713" s="7"/>
      <c r="BT713" s="7"/>
      <c r="BU713" s="7"/>
      <c r="BV713" s="7"/>
      <c r="BW713" s="7"/>
      <c r="BX713" s="7"/>
      <c r="BY713" s="7"/>
      <c r="BZ713" s="7"/>
      <c r="CA713" s="7"/>
      <c r="CB713" s="7"/>
      <c r="CC713" s="7"/>
      <c r="CD713" s="7"/>
      <c r="CE713" s="7"/>
      <c r="CF713" s="7"/>
      <c r="CG713" s="7"/>
      <c r="CH713" s="7"/>
      <c r="CI713" s="7"/>
      <c r="CJ713" s="7"/>
      <c r="CK713" s="7"/>
      <c r="CL713" s="7"/>
      <c r="CM713" s="7"/>
      <c r="CN713" s="7"/>
      <c r="CO713" s="7"/>
      <c r="CP713" s="7"/>
      <c r="CQ713" s="7"/>
      <c r="CR713" s="7"/>
      <c r="CS713" s="7"/>
      <c r="CT713" s="7"/>
      <c r="CU713" s="7"/>
      <c r="CV713" s="7"/>
      <c r="CW713" s="7"/>
      <c r="CX713" s="7"/>
      <c r="CY713" s="7"/>
      <c r="CZ713" s="7"/>
      <c r="DA713" s="7"/>
      <c r="DB713" s="7"/>
      <c r="DC713" s="7"/>
      <c r="DD713" s="7"/>
      <c r="DE713" s="7"/>
      <c r="DF713" s="7"/>
      <c r="DG713" s="7"/>
      <c r="DH713" s="7"/>
      <c r="DI713" s="7"/>
      <c r="DJ713" s="7"/>
      <c r="DK713" s="7"/>
      <c r="DL713" s="7"/>
      <c r="DM713" s="7"/>
      <c r="DN713" s="7"/>
      <c r="DO713" s="7"/>
      <c r="DP713" s="7"/>
      <c r="DQ713" s="7"/>
      <c r="DR713" s="7"/>
      <c r="DS713" s="7"/>
      <c r="DT713" s="7"/>
      <c r="DU713" s="7"/>
      <c r="DV713" s="7"/>
      <c r="DW713" s="7"/>
      <c r="DX713" s="7"/>
      <c r="DY713" s="7"/>
      <c r="DZ713" s="7"/>
      <c r="EA713" s="7"/>
      <c r="EB713" s="7"/>
      <c r="EC713" s="7"/>
      <c r="ED713" s="7"/>
      <c r="EE713" s="7"/>
      <c r="EF713" s="7"/>
      <c r="EG713" s="7"/>
      <c r="EH713" s="7"/>
      <c r="EI713" s="7"/>
      <c r="EJ713" s="7"/>
      <c r="EK713" s="7"/>
      <c r="EL713" s="7"/>
      <c r="EM713" s="7"/>
      <c r="EN713" s="7"/>
      <c r="EO713" s="7"/>
      <c r="EP713" s="7"/>
      <c r="EQ713" s="7"/>
      <c r="ER713" s="7"/>
      <c r="ES713" s="7"/>
      <c r="ET713" s="7"/>
      <c r="EU713" s="7"/>
      <c r="EV713" s="7"/>
      <c r="EW713" s="7"/>
      <c r="EX713" s="7"/>
      <c r="EY713" s="7"/>
      <c r="EZ713" s="7"/>
    </row>
    <row r="714" spans="1:156" s="4" customFormat="1" ht="27" x14ac:dyDescent="0.2">
      <c r="A714" s="28" t="s">
        <v>473</v>
      </c>
      <c r="B714" s="44" t="s">
        <v>472</v>
      </c>
      <c r="C714" s="44"/>
      <c r="D714" s="44"/>
      <c r="E714" s="44"/>
      <c r="F714" s="38">
        <v>2872.5</v>
      </c>
      <c r="G714" s="39">
        <f>SUM(G715:G716)</f>
        <v>2872.5</v>
      </c>
      <c r="H714" s="39">
        <f>SUM(H715:H716)</f>
        <v>0</v>
      </c>
      <c r="I714" s="39">
        <f>SUM(I715:I716)</f>
        <v>2872.5</v>
      </c>
      <c r="J714" s="40">
        <f>SUM(J715:J716)</f>
        <v>2872.5</v>
      </c>
      <c r="K714" s="40">
        <f>SUM(K715:K716)</f>
        <v>2872.5</v>
      </c>
      <c r="L714" s="16">
        <v>2872.5</v>
      </c>
      <c r="M714" s="16">
        <v>2872.5</v>
      </c>
      <c r="N714" s="14"/>
      <c r="O714" s="85"/>
    </row>
    <row r="715" spans="1:156" s="4" customFormat="1" x14ac:dyDescent="0.2">
      <c r="A715" s="128" t="s">
        <v>561</v>
      </c>
      <c r="B715" s="74" t="s">
        <v>472</v>
      </c>
      <c r="C715" s="74" t="s">
        <v>45</v>
      </c>
      <c r="D715" s="74" t="s">
        <v>202</v>
      </c>
      <c r="E715" s="74" t="s">
        <v>187</v>
      </c>
      <c r="F715" s="41">
        <v>2212.1999999999998</v>
      </c>
      <c r="G715" s="33">
        <v>2212.1999999999998</v>
      </c>
      <c r="H715" s="33"/>
      <c r="I715" s="33">
        <f>G715-H715</f>
        <v>2212.1999999999998</v>
      </c>
      <c r="J715" s="87">
        <f>ROUND(I715*1,3)</f>
        <v>2212.1999999999998</v>
      </c>
      <c r="K715" s="87">
        <f>ROUND(J715*1,3)</f>
        <v>2212.1999999999998</v>
      </c>
      <c r="L715" s="18">
        <v>2212.1999999999998</v>
      </c>
      <c r="M715" s="18">
        <v>2212.1999999999998</v>
      </c>
      <c r="N715" s="14"/>
      <c r="O715" s="85"/>
    </row>
    <row r="716" spans="1:156" s="4" customFormat="1" x14ac:dyDescent="0.2">
      <c r="A716" s="127"/>
      <c r="B716" s="74" t="s">
        <v>472</v>
      </c>
      <c r="C716" s="74" t="s">
        <v>45</v>
      </c>
      <c r="D716" s="74" t="s">
        <v>202</v>
      </c>
      <c r="E716" s="74" t="s">
        <v>189</v>
      </c>
      <c r="F716" s="41">
        <v>660.3</v>
      </c>
      <c r="G716" s="33">
        <v>660.3</v>
      </c>
      <c r="H716" s="33"/>
      <c r="I716" s="33">
        <f>G716-H716</f>
        <v>660.3</v>
      </c>
      <c r="J716" s="87">
        <f>ROUND(I716*1,3)</f>
        <v>660.3</v>
      </c>
      <c r="K716" s="87">
        <f>ROUND(J716*1,3)</f>
        <v>660.3</v>
      </c>
      <c r="L716" s="18">
        <v>660.3</v>
      </c>
      <c r="M716" s="18">
        <v>660.3</v>
      </c>
      <c r="N716" s="14"/>
      <c r="O716" s="85"/>
    </row>
    <row r="717" spans="1:156" s="4" customFormat="1" ht="13.5" x14ac:dyDescent="0.2">
      <c r="A717" s="28" t="s">
        <v>475</v>
      </c>
      <c r="B717" s="44" t="s">
        <v>474</v>
      </c>
      <c r="C717" s="44"/>
      <c r="D717" s="44"/>
      <c r="E717" s="44"/>
      <c r="F717" s="38">
        <v>26177.02</v>
      </c>
      <c r="G717" s="39">
        <f>SUM(G718:G741)</f>
        <v>26230.105000000003</v>
      </c>
      <c r="H717" s="39">
        <f>SUM(H718:H741)</f>
        <v>0</v>
      </c>
      <c r="I717" s="39">
        <f>SUM(I718:I741)</f>
        <v>26230.105000000003</v>
      </c>
      <c r="J717" s="40">
        <f>SUM(J718:J741)</f>
        <v>26285.939000000002</v>
      </c>
      <c r="K717" s="40">
        <f>SUM(K718:K741)</f>
        <v>26234.939000000009</v>
      </c>
      <c r="L717" s="16">
        <v>25952.720000000001</v>
      </c>
      <c r="M717" s="16">
        <v>26010.62</v>
      </c>
      <c r="N717" s="14"/>
      <c r="O717" s="85"/>
    </row>
    <row r="718" spans="1:156" s="4" customFormat="1" x14ac:dyDescent="0.2">
      <c r="A718" s="128" t="s">
        <v>561</v>
      </c>
      <c r="B718" s="74" t="s">
        <v>474</v>
      </c>
      <c r="C718" s="74" t="s">
        <v>45</v>
      </c>
      <c r="D718" s="74" t="s">
        <v>202</v>
      </c>
      <c r="E718" s="74" t="s">
        <v>187</v>
      </c>
      <c r="F718" s="41">
        <v>14577.4</v>
      </c>
      <c r="G718" s="33">
        <v>14636.172</v>
      </c>
      <c r="H718" s="33"/>
      <c r="I718" s="33">
        <f t="shared" ref="I718:I741" si="112">G718-H718</f>
        <v>14636.172</v>
      </c>
      <c r="J718" s="87">
        <f t="shared" ref="J718:K742" si="113">ROUND(I718*1,3)</f>
        <v>14636.172</v>
      </c>
      <c r="K718" s="87">
        <f t="shared" si="113"/>
        <v>14636.172</v>
      </c>
      <c r="L718" s="18">
        <v>14577.4</v>
      </c>
      <c r="M718" s="18">
        <v>14577.4</v>
      </c>
      <c r="N718" s="14"/>
      <c r="O718" s="85"/>
    </row>
    <row r="719" spans="1:156" s="4" customFormat="1" x14ac:dyDescent="0.2">
      <c r="A719" s="126"/>
      <c r="B719" s="74" t="s">
        <v>474</v>
      </c>
      <c r="C719" s="74" t="s">
        <v>45</v>
      </c>
      <c r="D719" s="74" t="s">
        <v>202</v>
      </c>
      <c r="E719" s="74" t="s">
        <v>188</v>
      </c>
      <c r="F719" s="41">
        <v>321.73</v>
      </c>
      <c r="G719" s="33">
        <v>321.73</v>
      </c>
      <c r="H719" s="33"/>
      <c r="I719" s="33">
        <f t="shared" si="112"/>
        <v>321.73</v>
      </c>
      <c r="J719" s="87">
        <f t="shared" si="113"/>
        <v>321.73</v>
      </c>
      <c r="K719" s="87">
        <v>368.12</v>
      </c>
      <c r="L719" s="18">
        <v>321.73</v>
      </c>
      <c r="M719" s="18">
        <v>321.73</v>
      </c>
      <c r="N719" s="14"/>
      <c r="O719" s="85"/>
    </row>
    <row r="720" spans="1:156" s="4" customFormat="1" x14ac:dyDescent="0.2">
      <c r="A720" s="126"/>
      <c r="B720" s="74" t="s">
        <v>474</v>
      </c>
      <c r="C720" s="74" t="s">
        <v>45</v>
      </c>
      <c r="D720" s="74" t="s">
        <v>202</v>
      </c>
      <c r="E720" s="74" t="s">
        <v>189</v>
      </c>
      <c r="F720" s="41">
        <v>4399.5</v>
      </c>
      <c r="G720" s="33">
        <v>4393.8130000000001</v>
      </c>
      <c r="H720" s="33"/>
      <c r="I720" s="33">
        <f t="shared" si="112"/>
        <v>4393.8130000000001</v>
      </c>
      <c r="J720" s="87">
        <f t="shared" si="113"/>
        <v>4393.8130000000001</v>
      </c>
      <c r="K720" s="87">
        <f t="shared" si="113"/>
        <v>4393.8130000000001</v>
      </c>
      <c r="L720" s="18">
        <v>4399.5</v>
      </c>
      <c r="M720" s="18">
        <v>4399.5</v>
      </c>
      <c r="N720" s="14"/>
      <c r="O720" s="85"/>
    </row>
    <row r="721" spans="1:15" s="4" customFormat="1" x14ac:dyDescent="0.2">
      <c r="A721" s="126"/>
      <c r="B721" s="74" t="s">
        <v>474</v>
      </c>
      <c r="C721" s="74" t="s">
        <v>45</v>
      </c>
      <c r="D721" s="74" t="s">
        <v>202</v>
      </c>
      <c r="E721" s="74" t="s">
        <v>144</v>
      </c>
      <c r="F721" s="41">
        <v>1358.2</v>
      </c>
      <c r="G721" s="33">
        <v>1358.2</v>
      </c>
      <c r="H721" s="33"/>
      <c r="I721" s="33">
        <f t="shared" si="112"/>
        <v>1358.2</v>
      </c>
      <c r="J721" s="87">
        <f t="shared" si="113"/>
        <v>1358.2</v>
      </c>
      <c r="K721" s="87">
        <v>1408.2</v>
      </c>
      <c r="L721" s="18">
        <v>1308.2</v>
      </c>
      <c r="M721" s="18">
        <v>1308.2</v>
      </c>
      <c r="N721" s="14"/>
      <c r="O721" s="85"/>
    </row>
    <row r="722" spans="1:15" s="4" customFormat="1" x14ac:dyDescent="0.2">
      <c r="A722" s="126"/>
      <c r="B722" s="74" t="s">
        <v>474</v>
      </c>
      <c r="C722" s="74" t="s">
        <v>45</v>
      </c>
      <c r="D722" s="74" t="s">
        <v>202</v>
      </c>
      <c r="E722" s="74" t="s">
        <v>523</v>
      </c>
      <c r="F722" s="41"/>
      <c r="G722" s="33">
        <v>1367.08</v>
      </c>
      <c r="H722" s="33"/>
      <c r="I722" s="33">
        <f t="shared" si="112"/>
        <v>1367.08</v>
      </c>
      <c r="J722" s="87">
        <f>ROUND(I722*1.04,3)</f>
        <v>1421.7629999999999</v>
      </c>
      <c r="K722" s="87">
        <f>ROUND(J722*1.04,3)</f>
        <v>1478.634</v>
      </c>
      <c r="L722" s="18"/>
      <c r="M722" s="18"/>
      <c r="N722" s="14"/>
      <c r="O722" s="85"/>
    </row>
    <row r="723" spans="1:15" s="4" customFormat="1" x14ac:dyDescent="0.2">
      <c r="A723" s="126"/>
      <c r="B723" s="74" t="s">
        <v>474</v>
      </c>
      <c r="C723" s="74" t="s">
        <v>45</v>
      </c>
      <c r="D723" s="74" t="s">
        <v>202</v>
      </c>
      <c r="E723" s="74" t="s">
        <v>29</v>
      </c>
      <c r="F723" s="41">
        <v>2707.49</v>
      </c>
      <c r="G723" s="33">
        <v>1340.41</v>
      </c>
      <c r="H723" s="33"/>
      <c r="I723" s="33">
        <f t="shared" si="112"/>
        <v>1340.41</v>
      </c>
      <c r="J723" s="87">
        <f t="shared" si="113"/>
        <v>1340.41</v>
      </c>
      <c r="K723" s="87">
        <v>1193.1489999999999</v>
      </c>
      <c r="L723" s="18">
        <v>2547.09</v>
      </c>
      <c r="M723" s="18">
        <v>2603.89</v>
      </c>
      <c r="N723" s="14"/>
      <c r="O723" s="85"/>
    </row>
    <row r="724" spans="1:15" s="4" customFormat="1" x14ac:dyDescent="0.2">
      <c r="A724" s="126"/>
      <c r="B724" s="74" t="s">
        <v>474</v>
      </c>
      <c r="C724" s="74" t="s">
        <v>45</v>
      </c>
      <c r="D724" s="74" t="s">
        <v>202</v>
      </c>
      <c r="E724" s="74" t="s">
        <v>190</v>
      </c>
      <c r="F724" s="41">
        <v>91</v>
      </c>
      <c r="G724" s="33">
        <v>91</v>
      </c>
      <c r="H724" s="33"/>
      <c r="I724" s="33">
        <f t="shared" si="112"/>
        <v>91</v>
      </c>
      <c r="J724" s="87">
        <f t="shared" si="113"/>
        <v>91</v>
      </c>
      <c r="K724" s="87">
        <v>32</v>
      </c>
      <c r="L724" s="18">
        <v>91</v>
      </c>
      <c r="M724" s="18">
        <v>91</v>
      </c>
      <c r="N724" s="14"/>
      <c r="O724" s="85"/>
    </row>
    <row r="725" spans="1:15" s="4" customFormat="1" x14ac:dyDescent="0.2">
      <c r="A725" s="126"/>
      <c r="B725" s="74" t="s">
        <v>474</v>
      </c>
      <c r="C725" s="74" t="s">
        <v>45</v>
      </c>
      <c r="D725" s="74" t="s">
        <v>202</v>
      </c>
      <c r="E725" s="74" t="s">
        <v>191</v>
      </c>
      <c r="F725" s="41">
        <v>33</v>
      </c>
      <c r="G725" s="33">
        <v>33</v>
      </c>
      <c r="H725" s="33"/>
      <c r="I725" s="33">
        <f t="shared" si="112"/>
        <v>33</v>
      </c>
      <c r="J725" s="87">
        <f t="shared" si="113"/>
        <v>33</v>
      </c>
      <c r="K725" s="87">
        <v>35</v>
      </c>
      <c r="L725" s="18">
        <v>33</v>
      </c>
      <c r="M725" s="18">
        <v>33</v>
      </c>
      <c r="N725" s="14"/>
      <c r="O725" s="85"/>
    </row>
    <row r="726" spans="1:15" s="4" customFormat="1" x14ac:dyDescent="0.2">
      <c r="A726" s="127"/>
      <c r="B726" s="74" t="s">
        <v>474</v>
      </c>
      <c r="C726" s="74" t="s">
        <v>45</v>
      </c>
      <c r="D726" s="74" t="s">
        <v>202</v>
      </c>
      <c r="E726" s="74" t="s">
        <v>192</v>
      </c>
      <c r="F726" s="41">
        <v>2</v>
      </c>
      <c r="G726" s="33">
        <v>2</v>
      </c>
      <c r="H726" s="33"/>
      <c r="I726" s="33">
        <f t="shared" si="112"/>
        <v>2</v>
      </c>
      <c r="J726" s="87">
        <f t="shared" si="113"/>
        <v>2</v>
      </c>
      <c r="K726" s="87">
        <f t="shared" si="113"/>
        <v>2</v>
      </c>
      <c r="L726" s="18">
        <v>2</v>
      </c>
      <c r="M726" s="18">
        <v>2</v>
      </c>
      <c r="N726" s="14"/>
      <c r="O726" s="85"/>
    </row>
    <row r="727" spans="1:15" s="4" customFormat="1" x14ac:dyDescent="0.2">
      <c r="A727" s="128" t="s">
        <v>562</v>
      </c>
      <c r="B727" s="74" t="s">
        <v>474</v>
      </c>
      <c r="C727" s="74" t="s">
        <v>204</v>
      </c>
      <c r="D727" s="74" t="s">
        <v>205</v>
      </c>
      <c r="E727" s="74" t="s">
        <v>187</v>
      </c>
      <c r="F727" s="41">
        <v>603.20000000000005</v>
      </c>
      <c r="G727" s="33">
        <v>603.20000000000005</v>
      </c>
      <c r="H727" s="33"/>
      <c r="I727" s="33">
        <f t="shared" si="112"/>
        <v>603.20000000000005</v>
      </c>
      <c r="J727" s="87">
        <f t="shared" si="113"/>
        <v>603.20000000000005</v>
      </c>
      <c r="K727" s="87">
        <f t="shared" si="113"/>
        <v>603.20000000000005</v>
      </c>
      <c r="L727" s="18">
        <v>603.20000000000005</v>
      </c>
      <c r="M727" s="18">
        <v>603.20000000000005</v>
      </c>
      <c r="N727" s="14"/>
      <c r="O727" s="85"/>
    </row>
    <row r="728" spans="1:15" s="4" customFormat="1" x14ac:dyDescent="0.2">
      <c r="A728" s="126"/>
      <c r="B728" s="74" t="s">
        <v>474</v>
      </c>
      <c r="C728" s="74" t="s">
        <v>204</v>
      </c>
      <c r="D728" s="74" t="s">
        <v>205</v>
      </c>
      <c r="E728" s="74" t="s">
        <v>188</v>
      </c>
      <c r="F728" s="41">
        <v>88.4</v>
      </c>
      <c r="G728" s="33">
        <v>88.4</v>
      </c>
      <c r="H728" s="33"/>
      <c r="I728" s="33">
        <f t="shared" si="112"/>
        <v>88.4</v>
      </c>
      <c r="J728" s="87">
        <f t="shared" si="113"/>
        <v>88.4</v>
      </c>
      <c r="K728" s="87">
        <f t="shared" si="113"/>
        <v>88.4</v>
      </c>
      <c r="L728" s="18">
        <v>88.4</v>
      </c>
      <c r="M728" s="18">
        <v>88.4</v>
      </c>
      <c r="N728" s="14"/>
      <c r="O728" s="85"/>
    </row>
    <row r="729" spans="1:15" s="4" customFormat="1" x14ac:dyDescent="0.2">
      <c r="A729" s="126"/>
      <c r="B729" s="74" t="s">
        <v>474</v>
      </c>
      <c r="C729" s="74" t="s">
        <v>204</v>
      </c>
      <c r="D729" s="74" t="s">
        <v>205</v>
      </c>
      <c r="E729" s="74" t="s">
        <v>189</v>
      </c>
      <c r="F729" s="41">
        <v>182</v>
      </c>
      <c r="G729" s="33">
        <v>182</v>
      </c>
      <c r="H729" s="33"/>
      <c r="I729" s="33">
        <f t="shared" si="112"/>
        <v>182</v>
      </c>
      <c r="J729" s="87">
        <f t="shared" si="113"/>
        <v>182</v>
      </c>
      <c r="K729" s="87">
        <f t="shared" si="113"/>
        <v>182</v>
      </c>
      <c r="L729" s="18">
        <v>182</v>
      </c>
      <c r="M729" s="18">
        <v>182</v>
      </c>
      <c r="N729" s="14"/>
      <c r="O729" s="85"/>
    </row>
    <row r="730" spans="1:15" s="4" customFormat="1" x14ac:dyDescent="0.2">
      <c r="A730" s="126"/>
      <c r="B730" s="74" t="s">
        <v>474</v>
      </c>
      <c r="C730" s="74" t="s">
        <v>204</v>
      </c>
      <c r="D730" s="74" t="s">
        <v>205</v>
      </c>
      <c r="E730" s="74" t="s">
        <v>144</v>
      </c>
      <c r="F730" s="41">
        <v>78.42</v>
      </c>
      <c r="G730" s="33">
        <v>78.42</v>
      </c>
      <c r="H730" s="33"/>
      <c r="I730" s="33">
        <f t="shared" si="112"/>
        <v>78.42</v>
      </c>
      <c r="J730" s="87">
        <f t="shared" si="113"/>
        <v>78.42</v>
      </c>
      <c r="K730" s="87">
        <v>63.42</v>
      </c>
      <c r="L730" s="18">
        <v>78.42</v>
      </c>
      <c r="M730" s="18">
        <v>78.42</v>
      </c>
      <c r="N730" s="14"/>
      <c r="O730" s="85"/>
    </row>
    <row r="731" spans="1:15" s="4" customFormat="1" x14ac:dyDescent="0.2">
      <c r="A731" s="126"/>
      <c r="B731" s="74" t="s">
        <v>474</v>
      </c>
      <c r="C731" s="74" t="s">
        <v>204</v>
      </c>
      <c r="D731" s="74" t="s">
        <v>205</v>
      </c>
      <c r="E731" s="74" t="s">
        <v>29</v>
      </c>
      <c r="F731" s="41">
        <v>39.18</v>
      </c>
      <c r="G731" s="33">
        <v>39.18</v>
      </c>
      <c r="H731" s="33"/>
      <c r="I731" s="33">
        <f t="shared" si="112"/>
        <v>39.18</v>
      </c>
      <c r="J731" s="87">
        <f t="shared" si="113"/>
        <v>39.18</v>
      </c>
      <c r="K731" s="87">
        <v>54.18</v>
      </c>
      <c r="L731" s="18">
        <v>34.18</v>
      </c>
      <c r="M731" s="18">
        <v>34.18</v>
      </c>
      <c r="N731" s="14"/>
      <c r="O731" s="85"/>
    </row>
    <row r="732" spans="1:15" s="4" customFormat="1" x14ac:dyDescent="0.2">
      <c r="A732" s="126"/>
      <c r="B732" s="74" t="s">
        <v>474</v>
      </c>
      <c r="C732" s="74" t="s">
        <v>204</v>
      </c>
      <c r="D732" s="74" t="s">
        <v>205</v>
      </c>
      <c r="E732" s="74" t="s">
        <v>191</v>
      </c>
      <c r="F732" s="41">
        <v>1</v>
      </c>
      <c r="G732" s="33">
        <v>1</v>
      </c>
      <c r="H732" s="33"/>
      <c r="I732" s="33">
        <f t="shared" si="112"/>
        <v>1</v>
      </c>
      <c r="J732" s="87">
        <f t="shared" si="113"/>
        <v>1</v>
      </c>
      <c r="K732" s="87">
        <f t="shared" si="113"/>
        <v>1</v>
      </c>
      <c r="L732" s="18">
        <v>1</v>
      </c>
      <c r="M732" s="18">
        <v>1</v>
      </c>
      <c r="N732" s="14"/>
      <c r="O732" s="85"/>
    </row>
    <row r="733" spans="1:15" s="4" customFormat="1" x14ac:dyDescent="0.2">
      <c r="A733" s="126"/>
      <c r="B733" s="74" t="s">
        <v>474</v>
      </c>
      <c r="C733" s="74" t="s">
        <v>204</v>
      </c>
      <c r="D733" s="74" t="s">
        <v>205</v>
      </c>
      <c r="E733" s="74" t="s">
        <v>192</v>
      </c>
      <c r="F733" s="41">
        <v>1</v>
      </c>
      <c r="G733" s="33">
        <v>1</v>
      </c>
      <c r="H733" s="33"/>
      <c r="I733" s="33">
        <f t="shared" si="112"/>
        <v>1</v>
      </c>
      <c r="J733" s="87">
        <f t="shared" si="113"/>
        <v>1</v>
      </c>
      <c r="K733" s="87">
        <f t="shared" si="113"/>
        <v>1</v>
      </c>
      <c r="L733" s="18">
        <v>1</v>
      </c>
      <c r="M733" s="18">
        <v>1</v>
      </c>
      <c r="N733" s="14"/>
      <c r="O733" s="85"/>
    </row>
    <row r="734" spans="1:15" s="4" customFormat="1" x14ac:dyDescent="0.2">
      <c r="A734" s="127"/>
      <c r="B734" s="74" t="s">
        <v>474</v>
      </c>
      <c r="C734" s="74" t="s">
        <v>204</v>
      </c>
      <c r="D734" s="74" t="s">
        <v>58</v>
      </c>
      <c r="E734" s="74" t="s">
        <v>65</v>
      </c>
      <c r="F734" s="41">
        <v>94</v>
      </c>
      <c r="G734" s="33">
        <v>94</v>
      </c>
      <c r="H734" s="33"/>
      <c r="I734" s="33">
        <f t="shared" si="112"/>
        <v>94</v>
      </c>
      <c r="J734" s="87">
        <f t="shared" si="113"/>
        <v>94</v>
      </c>
      <c r="K734" s="87">
        <f t="shared" si="113"/>
        <v>94</v>
      </c>
      <c r="L734" s="18">
        <v>94</v>
      </c>
      <c r="M734" s="18">
        <v>94</v>
      </c>
      <c r="N734" s="14"/>
      <c r="O734" s="85"/>
    </row>
    <row r="735" spans="1:15" s="4" customFormat="1" x14ac:dyDescent="0.2">
      <c r="A735" s="128" t="s">
        <v>563</v>
      </c>
      <c r="B735" s="74" t="s">
        <v>474</v>
      </c>
      <c r="C735" s="74" t="s">
        <v>206</v>
      </c>
      <c r="D735" s="74" t="s">
        <v>186</v>
      </c>
      <c r="E735" s="74" t="s">
        <v>187</v>
      </c>
      <c r="F735" s="41">
        <v>977.5</v>
      </c>
      <c r="G735" s="33">
        <v>977.5</v>
      </c>
      <c r="H735" s="33"/>
      <c r="I735" s="33">
        <f t="shared" si="112"/>
        <v>977.5</v>
      </c>
      <c r="J735" s="87">
        <f t="shared" si="113"/>
        <v>977.5</v>
      </c>
      <c r="K735" s="87">
        <f t="shared" si="113"/>
        <v>977.5</v>
      </c>
      <c r="L735" s="18">
        <v>977.5</v>
      </c>
      <c r="M735" s="18">
        <v>977.5</v>
      </c>
      <c r="N735" s="14"/>
      <c r="O735" s="85"/>
    </row>
    <row r="736" spans="1:15" s="4" customFormat="1" x14ac:dyDescent="0.2">
      <c r="A736" s="126"/>
      <c r="B736" s="74" t="s">
        <v>474</v>
      </c>
      <c r="C736" s="74" t="s">
        <v>206</v>
      </c>
      <c r="D736" s="74" t="s">
        <v>186</v>
      </c>
      <c r="E736" s="74" t="s">
        <v>188</v>
      </c>
      <c r="F736" s="41">
        <v>32.92</v>
      </c>
      <c r="G736" s="33">
        <v>32.92</v>
      </c>
      <c r="H736" s="33"/>
      <c r="I736" s="33">
        <f t="shared" si="112"/>
        <v>32.92</v>
      </c>
      <c r="J736" s="87">
        <f t="shared" si="113"/>
        <v>32.92</v>
      </c>
      <c r="K736" s="87">
        <v>45.92</v>
      </c>
      <c r="L736" s="18">
        <v>32.92</v>
      </c>
      <c r="M736" s="18">
        <v>32.92</v>
      </c>
      <c r="N736" s="14"/>
      <c r="O736" s="85"/>
    </row>
    <row r="737" spans="1:156" s="4" customFormat="1" x14ac:dyDescent="0.2">
      <c r="A737" s="126"/>
      <c r="B737" s="74" t="s">
        <v>474</v>
      </c>
      <c r="C737" s="74" t="s">
        <v>206</v>
      </c>
      <c r="D737" s="74" t="s">
        <v>186</v>
      </c>
      <c r="E737" s="74" t="s">
        <v>189</v>
      </c>
      <c r="F737" s="41">
        <v>294</v>
      </c>
      <c r="G737" s="33">
        <v>294</v>
      </c>
      <c r="H737" s="33"/>
      <c r="I737" s="33">
        <f t="shared" si="112"/>
        <v>294</v>
      </c>
      <c r="J737" s="87">
        <f t="shared" si="113"/>
        <v>294</v>
      </c>
      <c r="K737" s="87">
        <f t="shared" si="113"/>
        <v>294</v>
      </c>
      <c r="L737" s="18">
        <v>294</v>
      </c>
      <c r="M737" s="18">
        <v>294</v>
      </c>
      <c r="N737" s="14"/>
      <c r="O737" s="85"/>
    </row>
    <row r="738" spans="1:156" s="4" customFormat="1" x14ac:dyDescent="0.2">
      <c r="A738" s="126"/>
      <c r="B738" s="74" t="s">
        <v>474</v>
      </c>
      <c r="C738" s="74" t="s">
        <v>206</v>
      </c>
      <c r="D738" s="74" t="s">
        <v>186</v>
      </c>
      <c r="E738" s="74" t="s">
        <v>144</v>
      </c>
      <c r="F738" s="41">
        <v>211.83</v>
      </c>
      <c r="G738" s="33">
        <v>211.83</v>
      </c>
      <c r="H738" s="33"/>
      <c r="I738" s="33">
        <f t="shared" si="112"/>
        <v>211.83</v>
      </c>
      <c r="J738" s="87">
        <f t="shared" si="113"/>
        <v>211.83</v>
      </c>
      <c r="K738" s="87">
        <v>173.83</v>
      </c>
      <c r="L738" s="18">
        <v>211.83</v>
      </c>
      <c r="M738" s="18">
        <v>211.83</v>
      </c>
      <c r="N738" s="14"/>
      <c r="O738" s="85"/>
    </row>
    <row r="739" spans="1:156" s="4" customFormat="1" x14ac:dyDescent="0.2">
      <c r="A739" s="126"/>
      <c r="B739" s="74"/>
      <c r="C739" s="74"/>
      <c r="D739" s="74"/>
      <c r="E739" s="74" t="s">
        <v>544</v>
      </c>
      <c r="F739" s="41"/>
      <c r="G739" s="33">
        <v>28.785</v>
      </c>
      <c r="H739" s="33"/>
      <c r="I739" s="33">
        <f t="shared" si="112"/>
        <v>28.785</v>
      </c>
      <c r="J739" s="87">
        <f>ROUND(I739*1.04,3)</f>
        <v>29.936</v>
      </c>
      <c r="K739" s="87">
        <v>29.93</v>
      </c>
      <c r="L739" s="18"/>
      <c r="M739" s="18"/>
      <c r="N739" s="14"/>
      <c r="O739" s="85"/>
    </row>
    <row r="740" spans="1:156" s="4" customFormat="1" x14ac:dyDescent="0.2">
      <c r="A740" s="126"/>
      <c r="B740" s="74" t="s">
        <v>474</v>
      </c>
      <c r="C740" s="74" t="s">
        <v>206</v>
      </c>
      <c r="D740" s="74" t="s">
        <v>186</v>
      </c>
      <c r="E740" s="74" t="s">
        <v>29</v>
      </c>
      <c r="F740" s="41">
        <v>82.25</v>
      </c>
      <c r="G740" s="33">
        <v>53.465000000000003</v>
      </c>
      <c r="H740" s="33"/>
      <c r="I740" s="33">
        <f t="shared" si="112"/>
        <v>53.465000000000003</v>
      </c>
      <c r="J740" s="87">
        <f t="shared" si="113"/>
        <v>53.465000000000003</v>
      </c>
      <c r="K740" s="87">
        <v>78.471000000000004</v>
      </c>
      <c r="L740" s="18">
        <v>73.349999999999994</v>
      </c>
      <c r="M740" s="18">
        <v>74.45</v>
      </c>
      <c r="N740" s="14"/>
      <c r="O740" s="85"/>
    </row>
    <row r="741" spans="1:156" s="4" customFormat="1" x14ac:dyDescent="0.2">
      <c r="A741" s="127"/>
      <c r="B741" s="74" t="s">
        <v>474</v>
      </c>
      <c r="C741" s="74" t="s">
        <v>206</v>
      </c>
      <c r="D741" s="74" t="s">
        <v>186</v>
      </c>
      <c r="E741" s="74" t="s">
        <v>192</v>
      </c>
      <c r="F741" s="41">
        <v>1</v>
      </c>
      <c r="G741" s="33">
        <v>1</v>
      </c>
      <c r="H741" s="33"/>
      <c r="I741" s="33">
        <f t="shared" si="112"/>
        <v>1</v>
      </c>
      <c r="J741" s="87">
        <f t="shared" si="113"/>
        <v>1</v>
      </c>
      <c r="K741" s="87">
        <f t="shared" si="113"/>
        <v>1</v>
      </c>
      <c r="L741" s="18">
        <v>1</v>
      </c>
      <c r="M741" s="18">
        <v>1</v>
      </c>
      <c r="N741" s="14"/>
      <c r="O741" s="85"/>
    </row>
    <row r="742" spans="1:156" s="4" customFormat="1" ht="27" x14ac:dyDescent="0.2">
      <c r="A742" s="28" t="s">
        <v>477</v>
      </c>
      <c r="B742" s="44" t="s">
        <v>476</v>
      </c>
      <c r="C742" s="44"/>
      <c r="D742" s="44"/>
      <c r="E742" s="44"/>
      <c r="F742" s="38">
        <v>700</v>
      </c>
      <c r="G742" s="39">
        <v>700</v>
      </c>
      <c r="H742" s="39"/>
      <c r="I742" s="39">
        <v>700</v>
      </c>
      <c r="J742" s="87">
        <f t="shared" si="113"/>
        <v>700</v>
      </c>
      <c r="K742" s="87">
        <f t="shared" si="113"/>
        <v>700</v>
      </c>
      <c r="L742" s="16">
        <v>0</v>
      </c>
      <c r="M742" s="16">
        <v>0</v>
      </c>
      <c r="N742" s="14"/>
      <c r="O742" s="85"/>
    </row>
    <row r="743" spans="1:156" s="4" customFormat="1" x14ac:dyDescent="0.2">
      <c r="A743" s="31" t="s">
        <v>545</v>
      </c>
      <c r="B743" s="73" t="s">
        <v>478</v>
      </c>
      <c r="C743" s="73" t="s">
        <v>159</v>
      </c>
      <c r="D743" s="73" t="s">
        <v>58</v>
      </c>
      <c r="E743" s="73" t="s">
        <v>193</v>
      </c>
      <c r="F743" s="41">
        <v>1140</v>
      </c>
      <c r="G743" s="41"/>
      <c r="H743" s="41"/>
      <c r="I743" s="41">
        <f>G743-H743</f>
        <v>0</v>
      </c>
      <c r="J743" s="87">
        <f t="shared" ref="J743:K745" si="114">ROUND(I743*1,3)</f>
        <v>0</v>
      </c>
      <c r="K743" s="87">
        <f t="shared" si="114"/>
        <v>0</v>
      </c>
      <c r="L743" s="17">
        <v>0</v>
      </c>
      <c r="M743" s="17">
        <v>0</v>
      </c>
      <c r="N743" s="20"/>
      <c r="O743" s="85"/>
    </row>
    <row r="744" spans="1:156" s="4" customFormat="1" ht="27" x14ac:dyDescent="0.2">
      <c r="A744" s="30" t="s">
        <v>480</v>
      </c>
      <c r="B744" s="45" t="s">
        <v>479</v>
      </c>
      <c r="C744" s="45"/>
      <c r="D744" s="45"/>
      <c r="E744" s="45"/>
      <c r="F744" s="38">
        <v>1325</v>
      </c>
      <c r="G744" s="38">
        <v>1325</v>
      </c>
      <c r="H744" s="38">
        <v>-175</v>
      </c>
      <c r="I744" s="41">
        <f>G744-H744</f>
        <v>1500</v>
      </c>
      <c r="J744" s="87">
        <f t="shared" si="114"/>
        <v>1500</v>
      </c>
      <c r="K744" s="87">
        <f t="shared" si="114"/>
        <v>1500</v>
      </c>
      <c r="L744" s="15">
        <v>1500</v>
      </c>
      <c r="M744" s="15">
        <v>1500</v>
      </c>
      <c r="N744" s="20"/>
      <c r="O744" s="85"/>
    </row>
    <row r="745" spans="1:156" s="4" customFormat="1" ht="54" x14ac:dyDescent="0.2">
      <c r="A745" s="28" t="s">
        <v>482</v>
      </c>
      <c r="B745" s="44" t="s">
        <v>481</v>
      </c>
      <c r="C745" s="44"/>
      <c r="D745" s="44"/>
      <c r="E745" s="44"/>
      <c r="F745" s="38">
        <v>500</v>
      </c>
      <c r="G745" s="39">
        <v>500</v>
      </c>
      <c r="H745" s="39"/>
      <c r="I745" s="33">
        <f>G745-H745</f>
        <v>500</v>
      </c>
      <c r="J745" s="87">
        <f t="shared" si="114"/>
        <v>500</v>
      </c>
      <c r="K745" s="87">
        <f t="shared" si="114"/>
        <v>500</v>
      </c>
      <c r="L745" s="16">
        <v>500</v>
      </c>
      <c r="M745" s="16">
        <v>500</v>
      </c>
      <c r="N745" s="14"/>
      <c r="O745" s="85"/>
    </row>
    <row r="746" spans="1:156" s="70" customFormat="1" ht="13.5" x14ac:dyDescent="0.2">
      <c r="A746" s="64" t="s">
        <v>569</v>
      </c>
      <c r="B746" s="65"/>
      <c r="C746" s="65"/>
      <c r="D746" s="65"/>
      <c r="E746" s="65"/>
      <c r="F746" s="66">
        <f t="shared" ref="F746:K746" si="115">SUM(F747:F752)</f>
        <v>283494.93999999994</v>
      </c>
      <c r="G746" s="66">
        <f t="shared" si="115"/>
        <v>291331.80900000001</v>
      </c>
      <c r="H746" s="66">
        <f t="shared" si="115"/>
        <v>24482.361000000001</v>
      </c>
      <c r="I746" s="66">
        <f t="shared" si="115"/>
        <v>267449.44799999997</v>
      </c>
      <c r="J746" s="67">
        <f t="shared" si="115"/>
        <v>268949.34399999998</v>
      </c>
      <c r="K746" s="67">
        <f t="shared" si="115"/>
        <v>269382.35200000001</v>
      </c>
      <c r="L746" s="68"/>
      <c r="M746" s="68"/>
      <c r="N746" s="69"/>
      <c r="O746" s="85"/>
    </row>
    <row r="747" spans="1:156" s="54" customFormat="1" x14ac:dyDescent="0.2">
      <c r="A747" s="96" t="s">
        <v>561</v>
      </c>
      <c r="B747" s="97"/>
      <c r="C747" s="98">
        <v>901</v>
      </c>
      <c r="D747" s="75"/>
      <c r="E747" s="75"/>
      <c r="F747" s="99">
        <f t="shared" ref="F747:K752" si="116">SUM(F8,F45,F79,F92,F101,F137,F169,F264,F314,F325,F372,F398,F461,F473,F597,F642,F703)</f>
        <v>78000.26999999999</v>
      </c>
      <c r="G747" s="99">
        <f t="shared" si="116"/>
        <v>83572.358999999997</v>
      </c>
      <c r="H747" s="99">
        <f t="shared" si="116"/>
        <v>18276.829000000002</v>
      </c>
      <c r="I747" s="99">
        <f t="shared" si="116"/>
        <v>65295.53</v>
      </c>
      <c r="J747" s="99">
        <f t="shared" si="116"/>
        <v>65366.648999999998</v>
      </c>
      <c r="K747" s="99">
        <f t="shared" si="116"/>
        <v>67398.649000000005</v>
      </c>
      <c r="L747" s="76"/>
      <c r="M747" s="76"/>
      <c r="N747" s="77"/>
      <c r="O747" s="85"/>
      <c r="P747" s="55"/>
      <c r="Q747" s="55"/>
      <c r="R747" s="55"/>
      <c r="S747" s="55"/>
      <c r="T747" s="55"/>
      <c r="U747" s="55"/>
      <c r="V747" s="55"/>
      <c r="W747" s="55"/>
      <c r="X747" s="55"/>
      <c r="Y747" s="55"/>
      <c r="Z747" s="55"/>
      <c r="AA747" s="55"/>
      <c r="AB747" s="55"/>
      <c r="AC747" s="55"/>
      <c r="AD747" s="55"/>
      <c r="AE747" s="55"/>
      <c r="AF747" s="55"/>
      <c r="AG747" s="55"/>
      <c r="AH747" s="55"/>
      <c r="AI747" s="55"/>
      <c r="AJ747" s="55"/>
      <c r="AK747" s="55"/>
      <c r="AL747" s="55"/>
      <c r="AM747" s="55"/>
      <c r="AN747" s="55"/>
      <c r="AO747" s="55"/>
      <c r="AP747" s="55"/>
      <c r="AQ747" s="55"/>
      <c r="AR747" s="55"/>
      <c r="AS747" s="55"/>
      <c r="AT747" s="55"/>
      <c r="AU747" s="55"/>
      <c r="AV747" s="55"/>
      <c r="AW747" s="55"/>
      <c r="AX747" s="55"/>
      <c r="AY747" s="55"/>
      <c r="AZ747" s="55"/>
      <c r="BA747" s="55"/>
      <c r="BB747" s="55"/>
      <c r="BC747" s="55"/>
      <c r="BD747" s="55"/>
      <c r="BE747" s="55"/>
      <c r="BF747" s="55"/>
      <c r="BG747" s="55"/>
      <c r="BH747" s="55"/>
      <c r="BI747" s="55"/>
      <c r="BJ747" s="55"/>
      <c r="BK747" s="55"/>
      <c r="BL747" s="55"/>
      <c r="BM747" s="55"/>
      <c r="BN747" s="55"/>
      <c r="BO747" s="55"/>
      <c r="BP747" s="55"/>
      <c r="BQ747" s="55"/>
      <c r="BR747" s="55"/>
      <c r="BS747" s="55"/>
      <c r="BT747" s="55"/>
      <c r="BU747" s="55"/>
      <c r="BV747" s="55"/>
      <c r="BW747" s="55"/>
      <c r="BX747" s="55"/>
      <c r="BY747" s="55"/>
      <c r="BZ747" s="55"/>
      <c r="CA747" s="55"/>
      <c r="CB747" s="55"/>
      <c r="CC747" s="55"/>
      <c r="CD747" s="55"/>
      <c r="CE747" s="55"/>
      <c r="CF747" s="55"/>
      <c r="CG747" s="55"/>
      <c r="CH747" s="55"/>
      <c r="CI747" s="55"/>
      <c r="CJ747" s="55"/>
      <c r="CK747" s="55"/>
      <c r="CL747" s="55"/>
      <c r="CM747" s="55"/>
      <c r="CN747" s="55"/>
      <c r="CO747" s="55"/>
      <c r="CP747" s="55"/>
      <c r="CQ747" s="55"/>
      <c r="CR747" s="55"/>
      <c r="CS747" s="55"/>
      <c r="CT747" s="55"/>
      <c r="CU747" s="55"/>
      <c r="CV747" s="55"/>
      <c r="CW747" s="55"/>
      <c r="CX747" s="55"/>
      <c r="CY747" s="55"/>
      <c r="CZ747" s="55"/>
      <c r="DA747" s="55"/>
      <c r="DB747" s="55"/>
      <c r="DC747" s="55"/>
      <c r="DD747" s="55"/>
      <c r="DE747" s="55"/>
      <c r="DF747" s="55"/>
      <c r="DG747" s="55"/>
      <c r="DH747" s="55"/>
      <c r="DI747" s="55"/>
      <c r="DJ747" s="55"/>
      <c r="DK747" s="55"/>
      <c r="DL747" s="55"/>
      <c r="DM747" s="55"/>
      <c r="DN747" s="55"/>
      <c r="DO747" s="55"/>
      <c r="DP747" s="55"/>
      <c r="DQ747" s="55"/>
      <c r="DR747" s="55"/>
      <c r="DS747" s="55"/>
      <c r="DT747" s="55"/>
      <c r="DU747" s="55"/>
      <c r="DV747" s="55"/>
      <c r="DW747" s="55"/>
      <c r="DX747" s="55"/>
      <c r="DY747" s="55"/>
      <c r="DZ747" s="55"/>
      <c r="EA747" s="55"/>
      <c r="EB747" s="55"/>
      <c r="EC747" s="55"/>
      <c r="ED747" s="55"/>
      <c r="EE747" s="55"/>
      <c r="EF747" s="55"/>
      <c r="EG747" s="55"/>
      <c r="EH747" s="55"/>
      <c r="EI747" s="55"/>
      <c r="EJ747" s="55"/>
      <c r="EK747" s="55"/>
      <c r="EL747" s="55"/>
      <c r="EM747" s="55"/>
      <c r="EN747" s="55"/>
      <c r="EO747" s="55"/>
      <c r="EP747" s="55"/>
      <c r="EQ747" s="55"/>
      <c r="ER747" s="55"/>
      <c r="ES747" s="55"/>
      <c r="ET747" s="55"/>
      <c r="EU747" s="55"/>
      <c r="EV747" s="55"/>
      <c r="EW747" s="55"/>
      <c r="EX747" s="55"/>
      <c r="EY747" s="55"/>
      <c r="EZ747" s="55"/>
    </row>
    <row r="748" spans="1:156" s="57" customFormat="1" x14ac:dyDescent="0.2">
      <c r="A748" s="96" t="s">
        <v>562</v>
      </c>
      <c r="B748" s="97"/>
      <c r="C748" s="98">
        <v>905</v>
      </c>
      <c r="D748" s="78"/>
      <c r="E748" s="78"/>
      <c r="F748" s="99">
        <f t="shared" si="116"/>
        <v>1087.1999999999998</v>
      </c>
      <c r="G748" s="99">
        <f t="shared" si="116"/>
        <v>1087.1999999999998</v>
      </c>
      <c r="H748" s="99">
        <f t="shared" si="116"/>
        <v>0</v>
      </c>
      <c r="I748" s="99">
        <f t="shared" si="116"/>
        <v>1087.1999999999998</v>
      </c>
      <c r="J748" s="99">
        <f t="shared" si="116"/>
        <v>1087.1999999999998</v>
      </c>
      <c r="K748" s="99">
        <f t="shared" si="116"/>
        <v>1157.1999999999998</v>
      </c>
      <c r="L748" s="79"/>
      <c r="M748" s="79"/>
      <c r="N748" s="80"/>
      <c r="O748" s="85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  <c r="AA748" s="58"/>
      <c r="AB748" s="58"/>
      <c r="AC748" s="58"/>
      <c r="AD748" s="58"/>
      <c r="AE748" s="58"/>
      <c r="AF748" s="58"/>
      <c r="AG748" s="58"/>
      <c r="AH748" s="58"/>
      <c r="AI748" s="58"/>
      <c r="AJ748" s="58"/>
      <c r="AK748" s="58"/>
      <c r="AL748" s="58"/>
      <c r="AM748" s="58"/>
      <c r="AN748" s="58"/>
      <c r="AO748" s="58"/>
      <c r="AP748" s="58"/>
      <c r="AQ748" s="58"/>
      <c r="AR748" s="58"/>
      <c r="AS748" s="58"/>
      <c r="AT748" s="58"/>
      <c r="AU748" s="58"/>
      <c r="AV748" s="58"/>
      <c r="AW748" s="58"/>
      <c r="AX748" s="58"/>
      <c r="AY748" s="58"/>
      <c r="AZ748" s="58"/>
      <c r="BA748" s="58"/>
      <c r="BB748" s="58"/>
      <c r="BC748" s="58"/>
      <c r="BD748" s="58"/>
      <c r="BE748" s="58"/>
      <c r="BF748" s="58"/>
      <c r="BG748" s="58"/>
      <c r="BH748" s="58"/>
      <c r="BI748" s="58"/>
      <c r="BJ748" s="58"/>
      <c r="BK748" s="58"/>
      <c r="BL748" s="58"/>
      <c r="BM748" s="58"/>
      <c r="BN748" s="58"/>
      <c r="BO748" s="58"/>
      <c r="BP748" s="58"/>
      <c r="BQ748" s="58"/>
      <c r="BR748" s="58"/>
      <c r="BS748" s="58"/>
      <c r="BT748" s="58"/>
      <c r="BU748" s="58"/>
      <c r="BV748" s="58"/>
      <c r="BW748" s="58"/>
      <c r="BX748" s="58"/>
      <c r="BY748" s="58"/>
      <c r="BZ748" s="58"/>
      <c r="CA748" s="58"/>
      <c r="CB748" s="58"/>
      <c r="CC748" s="58"/>
      <c r="CD748" s="58"/>
      <c r="CE748" s="58"/>
      <c r="CF748" s="58"/>
      <c r="CG748" s="58"/>
      <c r="CH748" s="58"/>
      <c r="CI748" s="58"/>
      <c r="CJ748" s="58"/>
      <c r="CK748" s="58"/>
      <c r="CL748" s="58"/>
      <c r="CM748" s="58"/>
      <c r="CN748" s="58"/>
      <c r="CO748" s="58"/>
      <c r="CP748" s="58"/>
      <c r="CQ748" s="58"/>
      <c r="CR748" s="58"/>
      <c r="CS748" s="58"/>
      <c r="CT748" s="58"/>
      <c r="CU748" s="58"/>
      <c r="CV748" s="58"/>
      <c r="CW748" s="58"/>
      <c r="CX748" s="58"/>
      <c r="CY748" s="58"/>
      <c r="CZ748" s="58"/>
      <c r="DA748" s="58"/>
      <c r="DB748" s="58"/>
      <c r="DC748" s="58"/>
      <c r="DD748" s="58"/>
      <c r="DE748" s="58"/>
      <c r="DF748" s="58"/>
      <c r="DG748" s="58"/>
      <c r="DH748" s="58"/>
      <c r="DI748" s="58"/>
      <c r="DJ748" s="58"/>
      <c r="DK748" s="58"/>
      <c r="DL748" s="58"/>
      <c r="DM748" s="58"/>
      <c r="DN748" s="58"/>
      <c r="DO748" s="58"/>
      <c r="DP748" s="58"/>
      <c r="DQ748" s="58"/>
      <c r="DR748" s="58"/>
      <c r="DS748" s="58"/>
      <c r="DT748" s="58"/>
      <c r="DU748" s="58"/>
      <c r="DV748" s="58"/>
      <c r="DW748" s="58"/>
      <c r="DX748" s="58"/>
      <c r="DY748" s="58"/>
      <c r="DZ748" s="58"/>
      <c r="EA748" s="58"/>
      <c r="EB748" s="58"/>
      <c r="EC748" s="58"/>
      <c r="ED748" s="58"/>
      <c r="EE748" s="58"/>
      <c r="EF748" s="58"/>
      <c r="EG748" s="58"/>
      <c r="EH748" s="58"/>
      <c r="EI748" s="58"/>
      <c r="EJ748" s="58"/>
      <c r="EK748" s="58"/>
      <c r="EL748" s="58"/>
      <c r="EM748" s="58"/>
      <c r="EN748" s="58"/>
      <c r="EO748" s="58"/>
      <c r="EP748" s="58"/>
      <c r="EQ748" s="58"/>
      <c r="ER748" s="58"/>
      <c r="ES748" s="58"/>
      <c r="ET748" s="58"/>
      <c r="EU748" s="58"/>
      <c r="EV748" s="58"/>
      <c r="EW748" s="58"/>
      <c r="EX748" s="58"/>
      <c r="EY748" s="58"/>
      <c r="EZ748" s="58"/>
    </row>
    <row r="749" spans="1:156" s="59" customFormat="1" x14ac:dyDescent="0.2">
      <c r="A749" s="96" t="s">
        <v>563</v>
      </c>
      <c r="B749" s="97"/>
      <c r="C749" s="98">
        <v>906</v>
      </c>
      <c r="D749" s="81"/>
      <c r="E749" s="81"/>
      <c r="F749" s="99">
        <f t="shared" si="116"/>
        <v>1779.5</v>
      </c>
      <c r="G749" s="99">
        <f t="shared" si="116"/>
        <v>1779.5</v>
      </c>
      <c r="H749" s="99">
        <f t="shared" si="116"/>
        <v>0</v>
      </c>
      <c r="I749" s="99">
        <f t="shared" si="116"/>
        <v>1779.5</v>
      </c>
      <c r="J749" s="99">
        <f t="shared" si="116"/>
        <v>1780.6509999999998</v>
      </c>
      <c r="K749" s="99">
        <f t="shared" si="116"/>
        <v>1600.6510000000001</v>
      </c>
      <c r="L749" s="82"/>
      <c r="M749" s="82"/>
      <c r="N749" s="83"/>
      <c r="O749" s="85"/>
      <c r="P749" s="84"/>
      <c r="Q749" s="84"/>
      <c r="R749" s="84"/>
      <c r="S749" s="84"/>
      <c r="T749" s="84"/>
      <c r="U749" s="84"/>
      <c r="V749" s="84"/>
      <c r="W749" s="84"/>
      <c r="X749" s="84"/>
      <c r="Y749" s="84"/>
      <c r="Z749" s="84"/>
      <c r="AA749" s="84"/>
      <c r="AB749" s="84"/>
      <c r="AC749" s="84"/>
      <c r="AD749" s="84"/>
      <c r="AE749" s="84"/>
      <c r="AF749" s="84"/>
      <c r="AG749" s="84"/>
      <c r="AH749" s="84"/>
      <c r="AI749" s="84"/>
      <c r="AJ749" s="84"/>
      <c r="AK749" s="84"/>
      <c r="AL749" s="84"/>
      <c r="AM749" s="84"/>
      <c r="AN749" s="84"/>
      <c r="AO749" s="84"/>
      <c r="AP749" s="84"/>
      <c r="AQ749" s="84"/>
      <c r="AR749" s="84"/>
      <c r="AS749" s="84"/>
      <c r="AT749" s="84"/>
      <c r="AU749" s="84"/>
      <c r="AV749" s="84"/>
      <c r="AW749" s="84"/>
      <c r="AX749" s="84"/>
      <c r="AY749" s="84"/>
      <c r="AZ749" s="84"/>
      <c r="BA749" s="84"/>
      <c r="BB749" s="84"/>
      <c r="BC749" s="84"/>
      <c r="BD749" s="84"/>
      <c r="BE749" s="84"/>
      <c r="BF749" s="84"/>
      <c r="BG749" s="84"/>
      <c r="BH749" s="84"/>
      <c r="BI749" s="84"/>
      <c r="BJ749" s="84"/>
      <c r="BK749" s="84"/>
      <c r="BL749" s="84"/>
      <c r="BM749" s="84"/>
      <c r="BN749" s="84"/>
      <c r="BO749" s="84"/>
      <c r="BP749" s="84"/>
      <c r="BQ749" s="84"/>
      <c r="BR749" s="84"/>
      <c r="BS749" s="84"/>
      <c r="BT749" s="84"/>
      <c r="BU749" s="84"/>
      <c r="BV749" s="84"/>
      <c r="BW749" s="84"/>
      <c r="BX749" s="84"/>
      <c r="BY749" s="84"/>
      <c r="BZ749" s="84"/>
      <c r="CA749" s="84"/>
      <c r="CB749" s="84"/>
      <c r="CC749" s="84"/>
      <c r="CD749" s="84"/>
      <c r="CE749" s="84"/>
      <c r="CF749" s="84"/>
      <c r="CG749" s="84"/>
      <c r="CH749" s="84"/>
      <c r="CI749" s="84"/>
      <c r="CJ749" s="84"/>
      <c r="CK749" s="84"/>
      <c r="CL749" s="84"/>
      <c r="CM749" s="84"/>
      <c r="CN749" s="84"/>
      <c r="CO749" s="84"/>
      <c r="CP749" s="84"/>
      <c r="CQ749" s="84"/>
      <c r="CR749" s="84"/>
      <c r="CS749" s="84"/>
      <c r="CT749" s="84"/>
      <c r="CU749" s="84"/>
      <c r="CV749" s="84"/>
      <c r="CW749" s="84"/>
      <c r="CX749" s="84"/>
      <c r="CY749" s="84"/>
      <c r="CZ749" s="84"/>
      <c r="DA749" s="84"/>
      <c r="DB749" s="84"/>
      <c r="DC749" s="84"/>
      <c r="DD749" s="84"/>
      <c r="DE749" s="84"/>
      <c r="DF749" s="84"/>
      <c r="DG749" s="84"/>
      <c r="DH749" s="84"/>
      <c r="DI749" s="84"/>
      <c r="DJ749" s="84"/>
      <c r="DK749" s="84"/>
      <c r="DL749" s="84"/>
      <c r="DM749" s="84"/>
      <c r="DN749" s="84"/>
      <c r="DO749" s="84"/>
      <c r="DP749" s="84"/>
      <c r="DQ749" s="84"/>
      <c r="DR749" s="84"/>
      <c r="DS749" s="84"/>
      <c r="DT749" s="84"/>
      <c r="DU749" s="84"/>
      <c r="DV749" s="84"/>
      <c r="DW749" s="84"/>
      <c r="DX749" s="84"/>
      <c r="DY749" s="84"/>
      <c r="DZ749" s="84"/>
      <c r="EA749" s="84"/>
      <c r="EB749" s="84"/>
      <c r="EC749" s="84"/>
      <c r="ED749" s="84"/>
      <c r="EE749" s="84"/>
      <c r="EF749" s="84"/>
      <c r="EG749" s="84"/>
      <c r="EH749" s="84"/>
      <c r="EI749" s="84"/>
      <c r="EJ749" s="84"/>
      <c r="EK749" s="84"/>
      <c r="EL749" s="84"/>
      <c r="EM749" s="84"/>
      <c r="EN749" s="84"/>
      <c r="EO749" s="84"/>
      <c r="EP749" s="84"/>
      <c r="EQ749" s="84"/>
      <c r="ER749" s="84"/>
      <c r="ES749" s="84"/>
      <c r="ET749" s="84"/>
      <c r="EU749" s="84"/>
      <c r="EV749" s="84"/>
      <c r="EW749" s="84"/>
      <c r="EX749" s="84"/>
      <c r="EY749" s="84"/>
      <c r="EZ749" s="84"/>
    </row>
    <row r="750" spans="1:156" x14ac:dyDescent="0.2">
      <c r="A750" s="96" t="s">
        <v>566</v>
      </c>
      <c r="B750" s="97"/>
      <c r="C750" s="98">
        <v>907</v>
      </c>
      <c r="D750" s="61"/>
      <c r="E750" s="61"/>
      <c r="F750" s="99">
        <f t="shared" si="116"/>
        <v>29033.599999999999</v>
      </c>
      <c r="G750" s="99">
        <f t="shared" si="116"/>
        <v>29716.187000000002</v>
      </c>
      <c r="H750" s="99">
        <f t="shared" si="116"/>
        <v>980</v>
      </c>
      <c r="I750" s="99">
        <f t="shared" si="116"/>
        <v>29336.187000000002</v>
      </c>
      <c r="J750" s="99">
        <f t="shared" si="116"/>
        <v>28830.010999999999</v>
      </c>
      <c r="K750" s="99">
        <f t="shared" si="116"/>
        <v>29094.001</v>
      </c>
      <c r="L750" s="62"/>
      <c r="M750" s="62"/>
      <c r="N750" s="63"/>
      <c r="O750" s="85"/>
    </row>
    <row r="751" spans="1:156" x14ac:dyDescent="0.2">
      <c r="A751" s="96" t="s">
        <v>567</v>
      </c>
      <c r="B751" s="97"/>
      <c r="C751" s="98">
        <v>903</v>
      </c>
      <c r="D751" s="61"/>
      <c r="E751" s="61"/>
      <c r="F751" s="99">
        <f t="shared" si="116"/>
        <v>112140.26999999999</v>
      </c>
      <c r="G751" s="99">
        <f t="shared" si="116"/>
        <v>114853.61500000001</v>
      </c>
      <c r="H751" s="99">
        <f t="shared" si="116"/>
        <v>5400.5319999999992</v>
      </c>
      <c r="I751" s="99">
        <f t="shared" si="116"/>
        <v>109453.083</v>
      </c>
      <c r="J751" s="99">
        <f t="shared" si="116"/>
        <v>110370.28499999999</v>
      </c>
      <c r="K751" s="99">
        <f t="shared" si="116"/>
        <v>108467.451</v>
      </c>
      <c r="L751" s="62"/>
      <c r="M751" s="62"/>
      <c r="N751" s="63"/>
      <c r="O751" s="85"/>
    </row>
    <row r="752" spans="1:156" x14ac:dyDescent="0.2">
      <c r="A752" s="96" t="s">
        <v>568</v>
      </c>
      <c r="B752" s="97"/>
      <c r="C752" s="98">
        <v>902</v>
      </c>
      <c r="D752" s="61"/>
      <c r="E752" s="61"/>
      <c r="F752" s="99">
        <f t="shared" si="116"/>
        <v>61454.1</v>
      </c>
      <c r="G752" s="99">
        <f t="shared" si="116"/>
        <v>60322.948000000004</v>
      </c>
      <c r="H752" s="99">
        <f t="shared" si="116"/>
        <v>-175</v>
      </c>
      <c r="I752" s="99">
        <f t="shared" si="116"/>
        <v>60497.948000000004</v>
      </c>
      <c r="J752" s="99">
        <f t="shared" si="116"/>
        <v>61514.547999999995</v>
      </c>
      <c r="K752" s="99">
        <f t="shared" si="116"/>
        <v>61664.4</v>
      </c>
      <c r="L752" s="62"/>
      <c r="M752" s="62"/>
      <c r="N752" s="63"/>
      <c r="O752" s="85"/>
    </row>
    <row r="753" spans="3:3" x14ac:dyDescent="0.2">
      <c r="C753" s="60"/>
    </row>
  </sheetData>
  <mergeCells count="51">
    <mergeCell ref="A1:K1"/>
    <mergeCell ref="A214:A219"/>
    <mergeCell ref="A250:A251"/>
    <mergeCell ref="A254:A256"/>
    <mergeCell ref="A285:A290"/>
    <mergeCell ref="A406:A422"/>
    <mergeCell ref="A357:A362"/>
    <mergeCell ref="A365:A370"/>
    <mergeCell ref="A380:A382"/>
    <mergeCell ref="A298:A299"/>
    <mergeCell ref="A300:A305"/>
    <mergeCell ref="A347:A352"/>
    <mergeCell ref="A343:A345"/>
    <mergeCell ref="A322:A323"/>
    <mergeCell ref="J3:J4"/>
    <mergeCell ref="K3:K4"/>
    <mergeCell ref="L3:L4"/>
    <mergeCell ref="M3:M4"/>
    <mergeCell ref="A206:A207"/>
    <mergeCell ref="A117:A122"/>
    <mergeCell ref="A2:B2"/>
    <mergeCell ref="A3:A4"/>
    <mergeCell ref="B3:E3"/>
    <mergeCell ref="F3:F4"/>
    <mergeCell ref="A718:A726"/>
    <mergeCell ref="A735:A741"/>
    <mergeCell ref="A727:A734"/>
    <mergeCell ref="A594:A595"/>
    <mergeCell ref="A590:A592"/>
    <mergeCell ref="A605:A606"/>
    <mergeCell ref="A612:A613"/>
    <mergeCell ref="A650:A657"/>
    <mergeCell ref="A697:A701"/>
    <mergeCell ref="A711:A713"/>
    <mergeCell ref="A715:A716"/>
    <mergeCell ref="A576:A586"/>
    <mergeCell ref="A568:A570"/>
    <mergeCell ref="A521:A526"/>
    <mergeCell ref="A543:A545"/>
    <mergeCell ref="N3:N4"/>
    <mergeCell ref="A515:A516"/>
    <mergeCell ref="A505:A507"/>
    <mergeCell ref="A481:A487"/>
    <mergeCell ref="A334:A340"/>
    <mergeCell ref="E485:E486"/>
    <mergeCell ref="A159:A167"/>
    <mergeCell ref="A178:A181"/>
    <mergeCell ref="A188:A189"/>
    <mergeCell ref="G3:G4"/>
    <mergeCell ref="H3:H4"/>
    <mergeCell ref="I3:I4"/>
  </mergeCells>
  <pageMargins left="0.51181102362204722" right="0.31496062992125984" top="0.35433070866141736" bottom="0.35433070866141736" header="0.11811023622047245" footer="0.11811023622047245"/>
  <pageSetup paperSize="9" scale="92" firstPageNumber="284" orientation="landscape" useFirstPageNumber="1" r:id="rId1"/>
  <headerFooter>
    <oddFooter>&amp;CСтраниц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Бобрешева</dc:creator>
  <dc:description>POI HSSF rep:2.47.0.208</dc:description>
  <cp:lastModifiedBy>Бобрешева</cp:lastModifiedBy>
  <cp:lastPrinted>2019-11-10T09:37:47Z</cp:lastPrinted>
  <dcterms:created xsi:type="dcterms:W3CDTF">2019-07-03T08:45:10Z</dcterms:created>
  <dcterms:modified xsi:type="dcterms:W3CDTF">2019-11-10T09:38:27Z</dcterms:modified>
</cp:coreProperties>
</file>